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44525"/>
</workbook>
</file>

<file path=xl/calcChain.xml><?xml version="1.0" encoding="utf-8"?>
<calcChain xmlns="http://schemas.openxmlformats.org/spreadsheetml/2006/main">
  <c r="E135" i="1" l="1"/>
  <c r="F135" i="1"/>
  <c r="G135" i="1"/>
  <c r="E134" i="1"/>
  <c r="F134" i="1"/>
  <c r="G134" i="1"/>
  <c r="H135" i="1" l="1"/>
  <c r="E132" i="1"/>
  <c r="D135" i="1"/>
  <c r="D134" i="1"/>
  <c r="D132" i="1" s="1"/>
  <c r="H115" i="1"/>
  <c r="H112" i="1"/>
  <c r="H107" i="1" l="1"/>
  <c r="D41" i="1"/>
  <c r="E41" i="1"/>
  <c r="F41" i="1"/>
  <c r="G41" i="1"/>
  <c r="E42" i="1"/>
  <c r="F42" i="1"/>
  <c r="G42" i="1"/>
  <c r="F43" i="1"/>
  <c r="G43" i="1"/>
  <c r="F44" i="1"/>
  <c r="G44" i="1"/>
  <c r="D43" i="1"/>
  <c r="D42" i="1"/>
  <c r="G132" i="1" l="1"/>
  <c r="F132" i="1"/>
  <c r="H134" i="1"/>
  <c r="H55" i="1"/>
  <c r="H45" i="1"/>
  <c r="H47" i="1"/>
  <c r="H50" i="1"/>
  <c r="H132" i="1" l="1"/>
  <c r="H130" i="1"/>
  <c r="H127" i="1"/>
  <c r="H125" i="1"/>
  <c r="H122" i="1"/>
  <c r="H120" i="1"/>
  <c r="H117" i="1"/>
  <c r="H110" i="1"/>
  <c r="H106" i="1"/>
  <c r="H105" i="1"/>
  <c r="H103" i="1"/>
  <c r="H100" i="1"/>
  <c r="H97" i="1"/>
  <c r="H95" i="1"/>
  <c r="H92" i="1"/>
  <c r="H90" i="1"/>
  <c r="H87" i="1"/>
  <c r="H85" i="1"/>
  <c r="H82" i="1"/>
  <c r="H80" i="1"/>
  <c r="H77" i="1"/>
  <c r="H75" i="1"/>
  <c r="H67" i="1"/>
  <c r="H65" i="1"/>
  <c r="H62" i="1"/>
  <c r="H60" i="1"/>
  <c r="H57" i="1"/>
  <c r="H52" i="1"/>
  <c r="H42" i="1"/>
  <c r="H33" i="1"/>
  <c r="H30" i="1"/>
  <c r="H28" i="1"/>
  <c r="H25" i="1"/>
  <c r="H23" i="1"/>
  <c r="H20" i="1"/>
  <c r="H17" i="1"/>
  <c r="H15" i="1"/>
  <c r="H12" i="1"/>
  <c r="H10" i="1"/>
  <c r="H40" i="1" l="1"/>
</calcChain>
</file>

<file path=xl/sharedStrings.xml><?xml version="1.0" encoding="utf-8"?>
<sst xmlns="http://schemas.openxmlformats.org/spreadsheetml/2006/main" count="789" uniqueCount="130">
  <si>
    <t>наименование муниципальной программы</t>
  </si>
  <si>
    <t>№ пп</t>
  </si>
  <si>
    <t>2.1</t>
  </si>
  <si>
    <t>2.2</t>
  </si>
  <si>
    <t>ВСЕГО ПО ПРОГРАММЕ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</si>
  <si>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</si>
  <si>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</si>
  <si>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</si>
  <si>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</si>
  <si>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Отчет об исполнении финансировании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</si>
  <si>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</si>
  <si>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</si>
  <si>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</si>
  <si>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</si>
  <si>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Отметка о выполнении мероприятия (выполнено, не выполнено)</t>
  </si>
  <si>
    <t>Причины невыполнения</t>
  </si>
  <si>
    <t xml:space="preserve">Ежеквартально, до 20 числа месяца, следующего за отчетным. Ежегодно до 25 января года, следующего за отчетным </t>
  </si>
  <si>
    <t>"Социальная поддержка граждан"</t>
  </si>
  <si>
    <t>0.0</t>
  </si>
  <si>
    <t>федеральный бюджет</t>
  </si>
  <si>
    <t>Подпрограмма N 1 «Обеспечение жильем детей-сирот и детей, оставшихся без попечения родителей», всего</t>
  </si>
  <si>
    <t>х</t>
  </si>
  <si>
    <t xml:space="preserve">Подпрограмма № 4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 
</t>
  </si>
  <si>
    <t xml:space="preserve">Мероприятие № 1. 4
«Доплата к трудовой пенсии за выслугу лет лицам, замещавшим муниципальные должности и должности муниципальной службы муниципального образования Кавказский район»
</t>
  </si>
  <si>
    <t>выполнено</t>
  </si>
  <si>
    <t>2.3</t>
  </si>
  <si>
    <t>2.10</t>
  </si>
  <si>
    <t>4</t>
  </si>
  <si>
    <t>4.1</t>
  </si>
  <si>
    <t>Подпрограмма № 2 «Поддержка некоммерческой общественной организации Совет ветеранов войны, труда, Вооруженных Сил и правоохранительных органов муниципального образования Кавказский район»</t>
  </si>
  <si>
    <t>0.</t>
  </si>
  <si>
    <t xml:space="preserve">Освоено в отчетном периоде (кассовый расход </t>
  </si>
  <si>
    <t>Подпрограмма №5 "Доступная среда в муниципальном образовании Кавказский район"</t>
  </si>
  <si>
    <t>Управление образования администрации МО Кавказский район</t>
  </si>
  <si>
    <t>Мероприятие № 1 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</si>
  <si>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внебюджетные средства</t>
  </si>
  <si>
    <t>Начальник управления</t>
  </si>
  <si>
    <t>В.В.Елисеева</t>
  </si>
  <si>
    <t>Н.А.Графова 6.49.42</t>
  </si>
  <si>
    <t>% выполнения</t>
  </si>
  <si>
    <t xml:space="preserve"> выполнено</t>
  </si>
  <si>
    <t>Подпрограмма № 3 «Социальная поддержка детей-сирот и детей, оставшихся без попечения родителей»</t>
  </si>
  <si>
    <t>Мероприятие №1 "Организация предоставления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развития"</t>
  </si>
  <si>
    <t>по вопросам семьи и детства</t>
  </si>
  <si>
    <t>Директор МБОУ СОШ № 10 п. Степной Вежлюкова И.Ф.</t>
  </si>
  <si>
    <t>Подпрограмма № 6 "Обеспечение жильем малоимущих граждан , состоящих на учете в качестве нуждающихся в жилых помещениях"</t>
  </si>
  <si>
    <t>Мероприятие № 1. Осуществление полномочий по обеспечению жилыми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</si>
  <si>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>Ответственный за выполнение мероприятия, исполнитель</t>
  </si>
  <si>
    <t>Непосредственный результат реализации мероприятия план</t>
  </si>
  <si>
    <t>Непосредственный результат реализации мероприятия факт</t>
  </si>
  <si>
    <t>Мероприятие № 1.
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</si>
  <si>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 xml:space="preserve">Мероприятие № 2.
Проведение  торжественных мероприятий, посвященных значимым датам
</t>
  </si>
  <si>
    <t xml:space="preserve"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
</t>
  </si>
  <si>
    <t xml:space="preserve">Мероприятие № 2
Предоставление ежемесячных денежных выплат на содержание детей-сирот, детей, оставшихся без попечения родителей, переданных на воспитание в приемные семьи
</t>
  </si>
  <si>
    <t xml:space="preserve"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 
</t>
  </si>
  <si>
    <t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</si>
  <si>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>Мероприятие № 8. Осуществление отдельных полномочий Краснодарского края  по организации отдыха и оздоровления детей</t>
  </si>
  <si>
    <t xml:space="preserve"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владения)
</t>
  </si>
  <si>
    <t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</si>
  <si>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 xml:space="preserve">Мероприятие №1.2 
Оснащение пандусами, специальным оборудованием и приспособлениями образовательных учреждений, обустройство пандуса, расширение проёма дверей, установка дверей, штукатурка стен, установка тактильных табличек в здании МБОУ СОШ №10 п.Степной»
</t>
  </si>
  <si>
    <t xml:space="preserve">Мероприятие № 3
Изготовление памятного знака в честь 75-и-летия освобождения Кубани и г.Кропоткин
</t>
  </si>
  <si>
    <t>Руководитель МКУ ЦБ АМО КРС.В.Бессмертная</t>
  </si>
  <si>
    <t>1.1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</si>
  <si>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</si>
  <si>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</si>
  <si>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</si>
  <si>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</si>
  <si>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</si>
  <si>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</si>
  <si>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</si>
  <si>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</si>
  <si>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</si>
  <si>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решение социально значимых проблем для различных категорий населения района с участием некоммерческой общественной  организацией; 
организация совместного отдыха</t>
  </si>
  <si>
    <t xml:space="preserve">решение социально значимых проблем для различных категорий населения района с участием некоммерческой общественной  организацией; </t>
  </si>
  <si>
    <t>установка одного памятного знака в честь 75-и летия освобождения Кубани и г.Кропоткин</t>
  </si>
  <si>
    <t>установлен один памятный знак в честь 75-и летия освобождения Кубани и г.Кропоткин</t>
  </si>
  <si>
    <t>выполненох</t>
  </si>
  <si>
    <t>Ежемесячные денежные выплаты детям-сиротам, детям, оставшимся без попечения родителей, находящихся под опекой (попечительством)</t>
  </si>
  <si>
    <t>Ежемесячные денежные выплаты на содержание детей-сирот, детей, оставшихся без попечения родителей, переданных на воспитание в приемные семьи</t>
  </si>
  <si>
    <t xml:space="preserve">Ежемесячное вознаграждение патронатным воспитателям за оказание услуг по осуществлению патронатного воспитания патронатных  воспитателей </t>
  </si>
  <si>
    <t xml:space="preserve">Ежемесячные денежные выплаты на содержание детей-сирот, детей, оставшихся без попечения родителей, преданных на патронатное воспитание </t>
  </si>
  <si>
    <t>Вознаграждение приемных родителей за оказание услуг по воспитанию приемных детей</t>
  </si>
  <si>
    <t>Обеспечение бесплатного проезда детей-сирот и детей, оставшихся без попечения родителей</t>
  </si>
  <si>
    <t>Организация и осуществление деятельности по опеке и попечительству в отношении несовершеннолетних</t>
  </si>
  <si>
    <t>Организована и осуществляется деятельность 8 сотрудников по опеке и попечительству в отношении несовершеннолетних</t>
  </si>
  <si>
    <t>Организация и осуществление деятельности по организации отдыха и оздоровления детей</t>
  </si>
  <si>
    <t>Организована и осуществлена деятельность 2 специалистов по оказанию помощи детям-сиротам содействия в трудной жизненной ситуации</t>
  </si>
  <si>
    <t>выплата единовременного пособия детям-сиротам, детям, оставшимся без попечения родителей, и лицам из их числа на регистрацию права собственности</t>
  </si>
  <si>
    <t>Оказание помощи детям-сиротам содействия в трудной жизненной ситуации</t>
  </si>
  <si>
    <t>выплата единовременного пособия детям-сиротам, детям, оставшимся без попечения родителей, и лицам из их числа на ремонт жилых помещений, принадлежащих им на праве собственности</t>
  </si>
  <si>
    <t>доплата к трудовой пенсии за выслугу лет  лицам, замещавшим муниципальные должности и должности муниципальной службы</t>
  </si>
  <si>
    <t>Обустройство пандуса, расширение проема дверей, установка дверей, штукатурка стен, установка тактильных табличек</t>
  </si>
  <si>
    <t>выплата субвенции прекращена</t>
  </si>
  <si>
    <t>хх</t>
  </si>
  <si>
    <t>производится доплата к трудовой пенсии за выслугу лет 30 лицам, замещавшим муниципальные должности и должности муниципальной службы</t>
  </si>
  <si>
    <t>выплачено единовременное пособие 1 ребенку, оставшемуся без попечения родителей, на регистрацию права собственности</t>
  </si>
  <si>
    <t>производятся ежемесячные денежные выплаты  на содержание 3 детей, переданных на патронат</t>
  </si>
  <si>
    <t>оказана помощь и поддержка 93 ветеранам</t>
  </si>
  <si>
    <t>привлечение ветеранов к участию в мепроприятиях</t>
  </si>
  <si>
    <t>за  2018 год</t>
  </si>
  <si>
    <t>предоставление 37  жилых помещений</t>
  </si>
  <si>
    <t>предоставлены 37 жилых помещений</t>
  </si>
  <si>
    <t xml:space="preserve">предоставление 1 жилого помещения </t>
  </si>
  <si>
    <t>предоставлено 1 жилое помещение</t>
  </si>
  <si>
    <t>установлен пандус, тактильные таблички, кнопка вызова</t>
  </si>
  <si>
    <t>выплачено единовременное пособие 1 лицу из  числа  детей-сирот, детей, оставшихся без попечения родителей, на ремонт жилого помещения, принадлежащего ему  на праве собственности</t>
  </si>
  <si>
    <t>производилась выплата  ежемесячного вознаграждения 3 патронатным воспитателям за воспитание 3-х детей (среднегодовой показатель)</t>
  </si>
  <si>
    <t>производилась выплата  ежемесячного вознаграждения 101 приемному родителю (среднегодовой показатель)</t>
  </si>
  <si>
    <t>производятся ежемесячные денежные выплаты 196 детям-сиротам, детям, оставшимся без попечения родителей, находящимся под опекой (попечительством) (среднегодовой показатель)</t>
  </si>
  <si>
    <t>производились ежемесячные денежные выплаты на содержание 235 детей-сирот, детей, оставшихся без попечения родителей, переданных на воспитание в приемные семьи (смреднегодовой показатель)</t>
  </si>
  <si>
    <t>мероприятиями подпрограммы охвачены 6318  чел. (многократный охват)</t>
  </si>
  <si>
    <t xml:space="preserve">проведены 371 мероприятие </t>
  </si>
  <si>
    <t>экономия 88,0 тыс.руб., так как жилье приобретено по меньшей стоимости</t>
  </si>
  <si>
    <r>
      <t>Мероприятие</t>
    </r>
    <r>
      <rPr>
        <sz val="10"/>
        <color rgb="FF00B050"/>
        <rFont val="Times New Roman"/>
        <family val="1"/>
        <charset val="204"/>
      </rPr>
      <t xml:space="preserve"> № 5</t>
    </r>
    <r>
      <rPr>
        <sz val="10"/>
        <rFont val="Times New Roman"/>
        <family val="1"/>
        <charset val="204"/>
      </rPr>
      <t xml:space="preserve">
Обеспечение выплаты ежемесячного вознаграждения приемным родителям за оказание услуг по воспитанию приемных детей</t>
    </r>
  </si>
  <si>
    <r>
      <t xml:space="preserve">Мероприятие </t>
    </r>
    <r>
      <rPr>
        <sz val="10"/>
        <color rgb="FF00B050"/>
        <rFont val="Times New Roman"/>
        <family val="1"/>
        <charset val="204"/>
      </rPr>
      <t xml:space="preserve">№ 6            </t>
    </r>
    <r>
      <rPr>
        <sz val="10"/>
        <color theme="1"/>
        <rFont val="Times New Roman"/>
        <family val="1"/>
        <charset val="204"/>
      </rPr>
      <t>Обеспечение выплаты денежных средств на обеспечение бесплатного проезда детей-сирот и детей, оставшихся без попечения родителей</t>
    </r>
  </si>
  <si>
    <r>
      <t xml:space="preserve">Мероприятие </t>
    </r>
    <r>
      <rPr>
        <sz val="10"/>
        <color rgb="FF00B050"/>
        <rFont val="Times New Roman"/>
        <family val="1"/>
        <charset val="204"/>
      </rPr>
      <t xml:space="preserve">№ 7               </t>
    </r>
    <r>
      <rPr>
        <sz val="10"/>
        <color theme="1"/>
        <rFont val="Times New Roman"/>
        <family val="1"/>
        <charset val="204"/>
      </rPr>
      <t xml:space="preserve">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несовершеннолетних</t>
    </r>
  </si>
  <si>
    <r>
      <rPr>
        <sz val="10"/>
        <color rgb="FF00B050"/>
        <rFont val="Times New Roman"/>
        <family val="1"/>
        <charset val="204"/>
      </rPr>
      <t xml:space="preserve">Мероприятие </t>
    </r>
    <r>
      <rPr>
        <sz val="10"/>
        <color theme="1"/>
        <rFont val="Times New Roman"/>
        <family val="1"/>
        <charset val="204"/>
      </rPr>
      <t>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  </r>
  </si>
  <si>
    <t>Разница м/д бюджетной росписью и МП из-за того, что изменение в МП, в части перераспределения средств м/д мер-ми МП внесены не были. В бюджетную роспись управление образование внесли изменения 29.11.2018г (пояснительная записка прилагается).</t>
  </si>
  <si>
    <t>управление имущественных отношений администрации МО Кавказский район начальник Л.В.Юрина</t>
  </si>
  <si>
    <t>управление имущественных отношений администрации МО Кавказский район, начальник Л.В.Юрина</t>
  </si>
  <si>
    <t>организационный отдел администрации МО Кавказский район начальник И.В.Гревцова</t>
  </si>
  <si>
    <t>УВСиД администрации МО Кавказский район, начальник В.В.Елисеева</t>
  </si>
  <si>
    <t>МБУ "ЦБОО", руководитель Л.П.Митрофанова</t>
  </si>
  <si>
    <t>Правовой отделадминистрации МО Кавказский район, начальник М.В.Соколенко</t>
  </si>
  <si>
    <t>Управление архитектуры и градостроительства администрации МО Кавказский район, начальник И.В.Демьяненко</t>
  </si>
  <si>
    <t xml:space="preserve">Управление имущественных отношений, начальник Л.В.Юрина </t>
  </si>
  <si>
    <t>экономия 2,9 тыс. руб. сложилась  за счет достижения 1-м ребенком совершеннолетия</t>
  </si>
  <si>
    <t>экономия 202,4 тыс. руб. сложилась за счет  лимита на проведение котировок и ограниченными сроками по закупке товаров для обеспечения муниципальных нужд</t>
  </si>
  <si>
    <t>экономия 35,7 тыс. руб. сложилась за счет  лимита на проведение котировок и ограниченными сроками по закупке товаров для обеспечения муниципальных нужд</t>
  </si>
  <si>
    <t>экономия 34,7 тыс. руб. сложилась за счет  лимита на проведение котировок и ограниченными сроками по закупке товаров для обеспечения муниципальных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</si>
</sst>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Border="1"/>
    <xf numFmtId="164" fontId="1" fillId="0" borderId="0" xfId="0" applyNumberFormat="1" applyFont="1"/>
    <xf numFmtId="164" fontId="0" fillId="0" borderId="0" xfId="0" applyNumberFormat="1"/>
    <xf numFmtId="0" fontId="10" fillId="0" borderId="0" xfId="0" applyFont="1"/>
    <xf numFmtId="164" fontId="10" fillId="0" borderId="0" xfId="0" applyNumberFormat="1" applyFont="1"/>
    <xf numFmtId="0" fontId="10" fillId="0" borderId="0" xfId="0" applyFont="1" applyAlignment="1">
      <alignment wrapText="1"/>
    </xf>
    <xf numFmtId="0" fontId="12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Fill="1" applyBorder="1"/>
    <xf numFmtId="164" fontId="9" fillId="0" borderId="1" xfId="0" applyNumberFormat="1" applyFont="1" applyFill="1" applyBorder="1"/>
    <xf numFmtId="164" fontId="1" fillId="0" borderId="1" xfId="0" applyNumberFormat="1" applyFont="1" applyFill="1" applyBorder="1"/>
    <xf numFmtId="164" fontId="8" fillId="0" borderId="1" xfId="0" applyNumberFormat="1" applyFont="1" applyFill="1" applyBorder="1"/>
    <xf numFmtId="164" fontId="6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0" fillId="0" borderId="0" xfId="0" applyNumberFormat="1"/>
    <xf numFmtId="164" fontId="3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2" fillId="0" borderId="1" xfId="0" applyFont="1" applyFill="1" applyBorder="1"/>
    <xf numFmtId="164" fontId="3" fillId="0" borderId="1" xfId="0" applyNumberFormat="1" applyFont="1" applyFill="1" applyBorder="1" applyAlignment="1"/>
    <xf numFmtId="0" fontId="6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4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right" vertical="top"/>
    </xf>
    <xf numFmtId="164" fontId="11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horizontal="right"/>
    </xf>
    <xf numFmtId="0" fontId="8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11" fillId="2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 wrapText="1"/>
    </xf>
    <xf numFmtId="164" fontId="8" fillId="2" borderId="1" xfId="0" applyNumberFormat="1" applyFont="1" applyFill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14" fillId="0" borderId="0" xfId="0" applyFont="1"/>
    <xf numFmtId="164" fontId="1" fillId="0" borderId="1" xfId="0" applyNumberFormat="1" applyFont="1" applyFill="1" applyBorder="1" applyAlignment="1">
      <alignment horizontal="right" wrapText="1"/>
    </xf>
    <xf numFmtId="0" fontId="15" fillId="0" borderId="0" xfId="0" applyFont="1"/>
    <xf numFmtId="0" fontId="3" fillId="0" borderId="1" xfId="0" applyFont="1" applyFill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wrapText="1"/>
    </xf>
    <xf numFmtId="49" fontId="0" fillId="0" borderId="3" xfId="0" applyNumberFormat="1" applyFill="1" applyBorder="1" applyAlignment="1">
      <alignment wrapText="1"/>
    </xf>
    <xf numFmtId="49" fontId="0" fillId="0" borderId="4" xfId="0" applyNumberFormat="1" applyFill="1" applyBorder="1" applyAlignment="1">
      <alignment wrapText="1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1"/>
  <sheetViews>
    <sheetView tabSelected="1" zoomScale="65" zoomScaleNormal="65" workbookViewId="0">
      <selection activeCell="I122" sqref="I122"/>
    </sheetView>
  </sheetViews>
  <sheetFormatPr defaultRowHeight="15" x14ac:dyDescent="0.25"/>
  <cols>
    <col min="1" max="1" width="4.28515625" style="30" customWidth="1"/>
    <col min="2" max="2" width="32.5703125" customWidth="1"/>
    <col min="3" max="3" width="10.28515625" customWidth="1"/>
    <col min="4" max="4" width="11.5703125" style="74" customWidth="1"/>
    <col min="5" max="5" width="10.85546875" style="74" customWidth="1"/>
    <col min="6" max="6" width="11.140625" style="74" customWidth="1"/>
    <col min="7" max="7" width="10.5703125" style="74" customWidth="1"/>
    <col min="8" max="8" width="9.42578125" style="74" customWidth="1"/>
    <col min="9" max="9" width="19.7109375" style="15" customWidth="1"/>
    <col min="10" max="10" width="17.5703125" style="15" customWidth="1"/>
    <col min="11" max="11" width="11.42578125" customWidth="1"/>
    <col min="12" max="12" width="12.42578125" style="1" customWidth="1"/>
  </cols>
  <sheetData>
    <row r="1" spans="1:13" x14ac:dyDescent="0.25">
      <c r="A1" s="28"/>
      <c r="B1" s="2"/>
      <c r="C1" s="2"/>
      <c r="D1" s="54"/>
      <c r="E1" s="54"/>
      <c r="F1" s="86" t="s">
        <v>16</v>
      </c>
      <c r="G1" s="86"/>
      <c r="H1" s="86"/>
      <c r="I1" s="86"/>
      <c r="J1" s="86"/>
      <c r="K1" s="86"/>
      <c r="L1" s="86"/>
    </row>
    <row r="2" spans="1:13" x14ac:dyDescent="0.25">
      <c r="A2" s="28"/>
      <c r="B2" s="2"/>
      <c r="C2" s="2"/>
      <c r="D2" s="54"/>
      <c r="E2" s="54"/>
      <c r="F2" s="54"/>
      <c r="G2" s="54"/>
      <c r="H2" s="54"/>
      <c r="I2" s="14"/>
      <c r="J2" s="14"/>
      <c r="K2" s="2"/>
      <c r="L2" s="10"/>
    </row>
    <row r="3" spans="1:13" x14ac:dyDescent="0.25">
      <c r="A3" s="87" t="s">
        <v>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1"/>
    </row>
    <row r="4" spans="1:13" x14ac:dyDescent="0.25">
      <c r="A4" s="87" t="s">
        <v>17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3" x14ac:dyDescent="0.25">
      <c r="A5" s="87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3" x14ac:dyDescent="0.25">
      <c r="A6" s="87" t="s">
        <v>99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13" ht="18.75" x14ac:dyDescent="0.3">
      <c r="A7" s="28"/>
      <c r="B7" s="2"/>
      <c r="C7" s="75"/>
      <c r="D7" s="54"/>
      <c r="E7" s="54"/>
      <c r="F7" s="54"/>
      <c r="G7" s="54"/>
      <c r="H7" s="54"/>
      <c r="I7" s="14"/>
      <c r="J7" s="14"/>
      <c r="K7" s="2"/>
      <c r="L7" s="10"/>
    </row>
    <row r="8" spans="1:13" ht="197.25" customHeight="1" x14ac:dyDescent="0.25">
      <c r="A8" s="29" t="s">
        <v>1</v>
      </c>
      <c r="B8" s="3" t="s">
        <v>10</v>
      </c>
      <c r="C8" s="32" t="s">
        <v>47</v>
      </c>
      <c r="D8" s="76" t="s">
        <v>11</v>
      </c>
      <c r="E8" s="55" t="s">
        <v>12</v>
      </c>
      <c r="F8" s="55" t="s">
        <v>13</v>
      </c>
      <c r="G8" s="56" t="s">
        <v>31</v>
      </c>
      <c r="H8" s="56" t="s">
        <v>39</v>
      </c>
      <c r="I8" s="31" t="s">
        <v>48</v>
      </c>
      <c r="J8" s="31" t="s">
        <v>49</v>
      </c>
      <c r="K8" s="32" t="s">
        <v>14</v>
      </c>
      <c r="L8" s="32" t="s">
        <v>15</v>
      </c>
    </row>
    <row r="9" spans="1:13" x14ac:dyDescent="0.25">
      <c r="A9" s="29">
        <v>1</v>
      </c>
      <c r="B9" s="3">
        <v>2</v>
      </c>
      <c r="C9" s="32">
        <v>3</v>
      </c>
      <c r="D9" s="76">
        <v>4</v>
      </c>
      <c r="E9" s="55">
        <v>5</v>
      </c>
      <c r="F9" s="56">
        <v>6</v>
      </c>
      <c r="G9" s="56">
        <v>7</v>
      </c>
      <c r="H9" s="56">
        <v>8</v>
      </c>
      <c r="I9" s="31">
        <v>9</v>
      </c>
      <c r="J9" s="31">
        <v>10</v>
      </c>
      <c r="K9" s="32">
        <v>11</v>
      </c>
      <c r="L9" s="32">
        <v>12</v>
      </c>
    </row>
    <row r="10" spans="1:13" ht="51.75" x14ac:dyDescent="0.25">
      <c r="A10" s="6">
        <v>1</v>
      </c>
      <c r="B10" s="11" t="s">
        <v>20</v>
      </c>
      <c r="C10" s="83" t="s">
        <v>118</v>
      </c>
      <c r="D10" s="57">
        <v>45182.8</v>
      </c>
      <c r="E10" s="57">
        <v>45182.8</v>
      </c>
      <c r="F10" s="57">
        <v>45182.7</v>
      </c>
      <c r="G10" s="57">
        <v>45182.7</v>
      </c>
      <c r="H10" s="57">
        <f>F10/E10*100</f>
        <v>99.999778676841629</v>
      </c>
      <c r="I10" s="33" t="s">
        <v>100</v>
      </c>
      <c r="J10" s="33" t="s">
        <v>101</v>
      </c>
      <c r="K10" s="34" t="s">
        <v>24</v>
      </c>
      <c r="L10" s="35"/>
    </row>
    <row r="11" spans="1:13" x14ac:dyDescent="0.25">
      <c r="A11" s="6"/>
      <c r="B11" s="20" t="s">
        <v>5</v>
      </c>
      <c r="C11" s="84"/>
      <c r="D11" s="58">
        <v>0</v>
      </c>
      <c r="E11" s="58">
        <v>0</v>
      </c>
      <c r="F11" s="58">
        <v>0</v>
      </c>
      <c r="G11" s="58">
        <v>0</v>
      </c>
      <c r="H11" s="57">
        <v>0</v>
      </c>
      <c r="I11" s="22" t="s">
        <v>21</v>
      </c>
      <c r="J11" s="22" t="s">
        <v>21</v>
      </c>
      <c r="K11" s="36" t="s">
        <v>21</v>
      </c>
      <c r="L11" s="37" t="s">
        <v>21</v>
      </c>
    </row>
    <row r="12" spans="1:13" x14ac:dyDescent="0.25">
      <c r="A12" s="6"/>
      <c r="B12" s="20" t="s">
        <v>6</v>
      </c>
      <c r="C12" s="84"/>
      <c r="D12" s="58">
        <v>45182.8</v>
      </c>
      <c r="E12" s="58">
        <v>45182.8</v>
      </c>
      <c r="F12" s="58">
        <v>45182.7</v>
      </c>
      <c r="G12" s="58">
        <v>45182.7</v>
      </c>
      <c r="H12" s="57">
        <f t="shared" ref="H12" si="0">F12/E12*100</f>
        <v>99.999778676841629</v>
      </c>
      <c r="I12" s="22" t="s">
        <v>21</v>
      </c>
      <c r="J12" s="22" t="s">
        <v>21</v>
      </c>
      <c r="K12" s="36" t="s">
        <v>21</v>
      </c>
      <c r="L12" s="37" t="s">
        <v>21</v>
      </c>
    </row>
    <row r="13" spans="1:13" x14ac:dyDescent="0.25">
      <c r="A13" s="6"/>
      <c r="B13" s="20" t="s">
        <v>7</v>
      </c>
      <c r="C13" s="84"/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21" t="s">
        <v>21</v>
      </c>
      <c r="J13" s="21" t="s">
        <v>21</v>
      </c>
      <c r="K13" s="36" t="s">
        <v>21</v>
      </c>
      <c r="L13" s="37" t="s">
        <v>21</v>
      </c>
    </row>
    <row r="14" spans="1:13" ht="82.5" customHeight="1" x14ac:dyDescent="0.25">
      <c r="A14" s="6"/>
      <c r="B14" s="20" t="s">
        <v>8</v>
      </c>
      <c r="C14" s="85"/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21" t="s">
        <v>21</v>
      </c>
      <c r="J14" s="21" t="s">
        <v>21</v>
      </c>
      <c r="K14" s="36" t="s">
        <v>21</v>
      </c>
      <c r="L14" s="37" t="s">
        <v>21</v>
      </c>
    </row>
    <row r="15" spans="1:13" ht="179.25" customHeight="1" x14ac:dyDescent="0.25">
      <c r="A15" s="6" t="s">
        <v>62</v>
      </c>
      <c r="B15" s="20" t="s">
        <v>34</v>
      </c>
      <c r="C15" s="37" t="s">
        <v>119</v>
      </c>
      <c r="D15" s="58">
        <v>45182.8</v>
      </c>
      <c r="E15" s="58">
        <v>45182.8</v>
      </c>
      <c r="F15" s="58">
        <v>45182.7</v>
      </c>
      <c r="G15" s="58">
        <v>45182.7</v>
      </c>
      <c r="H15" s="57">
        <f t="shared" ref="H15:H17" si="1">F15/E15*100</f>
        <v>99.999778676841629</v>
      </c>
      <c r="I15" s="38" t="s">
        <v>21</v>
      </c>
      <c r="J15" s="22" t="s">
        <v>21</v>
      </c>
      <c r="K15" s="36" t="s">
        <v>21</v>
      </c>
      <c r="L15" s="37" t="s">
        <v>21</v>
      </c>
    </row>
    <row r="16" spans="1:13" x14ac:dyDescent="0.25">
      <c r="A16" s="6"/>
      <c r="B16" s="20" t="s">
        <v>5</v>
      </c>
      <c r="C16" s="36" t="s">
        <v>21</v>
      </c>
      <c r="D16" s="58">
        <v>0</v>
      </c>
      <c r="E16" s="58">
        <v>0</v>
      </c>
      <c r="F16" s="58">
        <v>0</v>
      </c>
      <c r="G16" s="58">
        <v>0</v>
      </c>
      <c r="H16" s="57">
        <v>0</v>
      </c>
      <c r="I16" s="22" t="s">
        <v>21</v>
      </c>
      <c r="J16" s="22" t="s">
        <v>21</v>
      </c>
      <c r="K16" s="36" t="s">
        <v>21</v>
      </c>
      <c r="L16" s="37" t="s">
        <v>21</v>
      </c>
    </row>
    <row r="17" spans="1:12" x14ac:dyDescent="0.25">
      <c r="A17" s="6"/>
      <c r="B17" s="20" t="s">
        <v>6</v>
      </c>
      <c r="C17" s="36" t="s">
        <v>21</v>
      </c>
      <c r="D17" s="58">
        <v>45182.8</v>
      </c>
      <c r="E17" s="58">
        <v>45182.8</v>
      </c>
      <c r="F17" s="58">
        <v>45182.7</v>
      </c>
      <c r="G17" s="58">
        <v>45182.7</v>
      </c>
      <c r="H17" s="57">
        <f t="shared" si="1"/>
        <v>99.999778676841629</v>
      </c>
      <c r="I17" s="22" t="s">
        <v>21</v>
      </c>
      <c r="J17" s="22" t="s">
        <v>21</v>
      </c>
      <c r="K17" s="36" t="s">
        <v>21</v>
      </c>
      <c r="L17" s="37" t="s">
        <v>21</v>
      </c>
    </row>
    <row r="18" spans="1:12" x14ac:dyDescent="0.25">
      <c r="A18" s="6"/>
      <c r="B18" s="20" t="s">
        <v>7</v>
      </c>
      <c r="C18" s="36" t="s">
        <v>21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21" t="s">
        <v>21</v>
      </c>
      <c r="J18" s="21" t="s">
        <v>21</v>
      </c>
      <c r="K18" s="36" t="s">
        <v>21</v>
      </c>
      <c r="L18" s="37" t="s">
        <v>21</v>
      </c>
    </row>
    <row r="19" spans="1:12" x14ac:dyDescent="0.25">
      <c r="A19" s="6"/>
      <c r="B19" s="11" t="s">
        <v>8</v>
      </c>
      <c r="C19" s="36" t="s">
        <v>21</v>
      </c>
      <c r="D19" s="58">
        <v>0</v>
      </c>
      <c r="E19" s="58">
        <v>0</v>
      </c>
      <c r="F19" s="58">
        <v>0</v>
      </c>
      <c r="G19" s="58">
        <v>0</v>
      </c>
      <c r="H19" s="58">
        <v>0</v>
      </c>
      <c r="I19" s="21" t="s">
        <v>21</v>
      </c>
      <c r="J19" s="21" t="s">
        <v>21</v>
      </c>
      <c r="K19" s="36" t="s">
        <v>21</v>
      </c>
      <c r="L19" s="37" t="s">
        <v>21</v>
      </c>
    </row>
    <row r="20" spans="1:12" ht="140.25" customHeight="1" x14ac:dyDescent="0.25">
      <c r="A20" s="6">
        <v>2</v>
      </c>
      <c r="B20" s="11" t="s">
        <v>29</v>
      </c>
      <c r="C20" s="35" t="s">
        <v>120</v>
      </c>
      <c r="D20" s="57">
        <v>500</v>
      </c>
      <c r="E20" s="57">
        <v>500</v>
      </c>
      <c r="F20" s="57">
        <v>500</v>
      </c>
      <c r="G20" s="57">
        <v>500</v>
      </c>
      <c r="H20" s="57">
        <f t="shared" ref="H20" si="2">F20/E20*100</f>
        <v>100</v>
      </c>
      <c r="I20" s="38" t="s">
        <v>72</v>
      </c>
      <c r="J20" s="38" t="s">
        <v>110</v>
      </c>
      <c r="K20" s="34" t="s">
        <v>24</v>
      </c>
      <c r="L20" s="39" t="s">
        <v>24</v>
      </c>
    </row>
    <row r="21" spans="1:12" x14ac:dyDescent="0.25">
      <c r="A21" s="6"/>
      <c r="B21" s="5" t="s">
        <v>5</v>
      </c>
      <c r="C21" s="27" t="s">
        <v>21</v>
      </c>
      <c r="D21" s="59">
        <v>0</v>
      </c>
      <c r="E21" s="59" t="s">
        <v>18</v>
      </c>
      <c r="F21" s="58">
        <v>0</v>
      </c>
      <c r="G21" s="58" t="s">
        <v>18</v>
      </c>
      <c r="H21" s="58">
        <v>0</v>
      </c>
      <c r="I21" s="21" t="s">
        <v>21</v>
      </c>
      <c r="J21" s="23" t="s">
        <v>21</v>
      </c>
      <c r="K21" s="27" t="s">
        <v>21</v>
      </c>
      <c r="L21" s="26" t="s">
        <v>21</v>
      </c>
    </row>
    <row r="22" spans="1:12" x14ac:dyDescent="0.25">
      <c r="A22" s="6"/>
      <c r="B22" s="5" t="s">
        <v>6</v>
      </c>
      <c r="C22" s="27" t="s">
        <v>21</v>
      </c>
      <c r="D22" s="59">
        <v>0</v>
      </c>
      <c r="E22" s="59" t="s">
        <v>18</v>
      </c>
      <c r="F22" s="58" t="s">
        <v>18</v>
      </c>
      <c r="G22" s="58" t="s">
        <v>18</v>
      </c>
      <c r="H22" s="58">
        <v>0</v>
      </c>
      <c r="I22" s="21" t="s">
        <v>21</v>
      </c>
      <c r="J22" s="23" t="s">
        <v>21</v>
      </c>
      <c r="K22" s="27" t="s">
        <v>21</v>
      </c>
      <c r="L22" s="26" t="s">
        <v>21</v>
      </c>
    </row>
    <row r="23" spans="1:12" x14ac:dyDescent="0.25">
      <c r="A23" s="6"/>
      <c r="B23" s="5" t="s">
        <v>7</v>
      </c>
      <c r="C23" s="27" t="s">
        <v>21</v>
      </c>
      <c r="D23" s="59">
        <v>500</v>
      </c>
      <c r="E23" s="59">
        <v>500</v>
      </c>
      <c r="F23" s="58">
        <v>500</v>
      </c>
      <c r="G23" s="58">
        <v>500</v>
      </c>
      <c r="H23" s="58">
        <f t="shared" ref="H23:H25" si="3">F23/E23*100</f>
        <v>100</v>
      </c>
      <c r="I23" s="21" t="s">
        <v>21</v>
      </c>
      <c r="J23" s="21" t="s">
        <v>21</v>
      </c>
      <c r="K23" s="27" t="s">
        <v>21</v>
      </c>
      <c r="L23" s="26" t="s">
        <v>21</v>
      </c>
    </row>
    <row r="24" spans="1:12" x14ac:dyDescent="0.25">
      <c r="A24" s="6"/>
      <c r="B24" s="5" t="s">
        <v>8</v>
      </c>
      <c r="C24" s="27" t="s">
        <v>21</v>
      </c>
      <c r="D24" s="59" t="s">
        <v>18</v>
      </c>
      <c r="E24" s="59" t="s">
        <v>18</v>
      </c>
      <c r="F24" s="58" t="s">
        <v>18</v>
      </c>
      <c r="G24" s="58">
        <v>0</v>
      </c>
      <c r="H24" s="58" t="s">
        <v>18</v>
      </c>
      <c r="I24" s="21" t="s">
        <v>21</v>
      </c>
      <c r="J24" s="23" t="s">
        <v>21</v>
      </c>
      <c r="K24" s="27" t="s">
        <v>21</v>
      </c>
      <c r="L24" s="26" t="s">
        <v>21</v>
      </c>
    </row>
    <row r="25" spans="1:12" ht="105.75" customHeight="1" x14ac:dyDescent="0.25">
      <c r="A25" s="6" t="s">
        <v>2</v>
      </c>
      <c r="B25" s="5" t="s">
        <v>50</v>
      </c>
      <c r="C25" s="27" t="s">
        <v>21</v>
      </c>
      <c r="D25" s="59">
        <v>320</v>
      </c>
      <c r="E25" s="59">
        <v>320</v>
      </c>
      <c r="F25" s="58">
        <v>320</v>
      </c>
      <c r="G25" s="58">
        <v>320</v>
      </c>
      <c r="H25" s="57">
        <f t="shared" si="3"/>
        <v>100</v>
      </c>
      <c r="I25" s="38" t="s">
        <v>73</v>
      </c>
      <c r="J25" s="38" t="s">
        <v>97</v>
      </c>
      <c r="K25" s="27" t="s">
        <v>76</v>
      </c>
      <c r="L25" s="26" t="s">
        <v>21</v>
      </c>
    </row>
    <row r="26" spans="1:12" x14ac:dyDescent="0.25">
      <c r="A26" s="6"/>
      <c r="B26" s="5" t="s">
        <v>5</v>
      </c>
      <c r="C26" s="27" t="s">
        <v>21</v>
      </c>
      <c r="D26" s="59" t="s">
        <v>18</v>
      </c>
      <c r="E26" s="59">
        <v>0</v>
      </c>
      <c r="F26" s="58">
        <v>0</v>
      </c>
      <c r="G26" s="58" t="s">
        <v>18</v>
      </c>
      <c r="H26" s="58" t="s">
        <v>18</v>
      </c>
      <c r="I26" s="21" t="s">
        <v>21</v>
      </c>
      <c r="J26" s="23" t="s">
        <v>21</v>
      </c>
      <c r="K26" s="27" t="s">
        <v>21</v>
      </c>
      <c r="L26" s="26" t="s">
        <v>21</v>
      </c>
    </row>
    <row r="27" spans="1:12" x14ac:dyDescent="0.25">
      <c r="A27" s="6"/>
      <c r="B27" s="5" t="s">
        <v>6</v>
      </c>
      <c r="C27" s="27" t="s">
        <v>21</v>
      </c>
      <c r="D27" s="59" t="s">
        <v>18</v>
      </c>
      <c r="E27" s="59" t="s">
        <v>18</v>
      </c>
      <c r="F27" s="58">
        <v>0</v>
      </c>
      <c r="G27" s="58" t="s">
        <v>18</v>
      </c>
      <c r="H27" s="58">
        <v>0</v>
      </c>
      <c r="I27" s="21" t="s">
        <v>21</v>
      </c>
      <c r="J27" s="23" t="s">
        <v>21</v>
      </c>
      <c r="K27" s="27" t="s">
        <v>21</v>
      </c>
      <c r="L27" s="26" t="s">
        <v>21</v>
      </c>
    </row>
    <row r="28" spans="1:12" x14ac:dyDescent="0.25">
      <c r="A28" s="6"/>
      <c r="B28" s="5" t="s">
        <v>7</v>
      </c>
      <c r="C28" s="27" t="s">
        <v>21</v>
      </c>
      <c r="D28" s="59">
        <v>320</v>
      </c>
      <c r="E28" s="59">
        <v>320</v>
      </c>
      <c r="F28" s="58">
        <v>320</v>
      </c>
      <c r="G28" s="58">
        <v>320</v>
      </c>
      <c r="H28" s="57">
        <f t="shared" ref="H28" si="4">F28/E28*100</f>
        <v>100</v>
      </c>
      <c r="I28" s="22" t="s">
        <v>21</v>
      </c>
      <c r="J28" s="22" t="s">
        <v>21</v>
      </c>
      <c r="K28" s="27" t="s">
        <v>21</v>
      </c>
      <c r="L28" s="26" t="s">
        <v>21</v>
      </c>
    </row>
    <row r="29" spans="1:12" x14ac:dyDescent="0.25">
      <c r="A29" s="6"/>
      <c r="B29" s="5" t="s">
        <v>8</v>
      </c>
      <c r="C29" s="27" t="s">
        <v>21</v>
      </c>
      <c r="D29" s="59">
        <v>0</v>
      </c>
      <c r="E29" s="59" t="s">
        <v>18</v>
      </c>
      <c r="F29" s="58" t="s">
        <v>18</v>
      </c>
      <c r="G29" s="58" t="s">
        <v>18</v>
      </c>
      <c r="H29" s="58">
        <v>0</v>
      </c>
      <c r="I29" s="21" t="s">
        <v>21</v>
      </c>
      <c r="J29" s="23" t="s">
        <v>21</v>
      </c>
      <c r="K29" s="27" t="s">
        <v>21</v>
      </c>
      <c r="L29" s="26" t="s">
        <v>21</v>
      </c>
    </row>
    <row r="30" spans="1:12" ht="61.5" customHeight="1" x14ac:dyDescent="0.25">
      <c r="A30" s="6" t="s">
        <v>3</v>
      </c>
      <c r="B30" s="5" t="s">
        <v>51</v>
      </c>
      <c r="C30" s="27" t="s">
        <v>21</v>
      </c>
      <c r="D30" s="59">
        <v>80</v>
      </c>
      <c r="E30" s="59">
        <v>80</v>
      </c>
      <c r="F30" s="58">
        <v>80</v>
      </c>
      <c r="G30" s="58">
        <v>80</v>
      </c>
      <c r="H30" s="57">
        <f t="shared" ref="H30" si="5">F30/E30*100</f>
        <v>100</v>
      </c>
      <c r="I30" s="38" t="s">
        <v>98</v>
      </c>
      <c r="J30" s="38" t="s">
        <v>111</v>
      </c>
      <c r="K30" s="27" t="s">
        <v>24</v>
      </c>
      <c r="L30" s="26" t="s">
        <v>21</v>
      </c>
    </row>
    <row r="31" spans="1:12" x14ac:dyDescent="0.25">
      <c r="A31" s="6"/>
      <c r="B31" s="5" t="s">
        <v>19</v>
      </c>
      <c r="C31" s="27" t="s">
        <v>21</v>
      </c>
      <c r="D31" s="59" t="s">
        <v>18</v>
      </c>
      <c r="E31" s="59" t="s">
        <v>18</v>
      </c>
      <c r="F31" s="58" t="s">
        <v>18</v>
      </c>
      <c r="G31" s="58" t="s">
        <v>18</v>
      </c>
      <c r="H31" s="58">
        <v>0</v>
      </c>
      <c r="I31" s="21" t="s">
        <v>21</v>
      </c>
      <c r="J31" s="23" t="s">
        <v>21</v>
      </c>
      <c r="K31" s="27" t="s">
        <v>21</v>
      </c>
      <c r="L31" s="26" t="s">
        <v>21</v>
      </c>
    </row>
    <row r="32" spans="1:12" x14ac:dyDescent="0.25">
      <c r="A32" s="6"/>
      <c r="B32" s="5" t="s">
        <v>6</v>
      </c>
      <c r="C32" s="27" t="s">
        <v>21</v>
      </c>
      <c r="D32" s="59">
        <v>0</v>
      </c>
      <c r="E32" s="59" t="s">
        <v>18</v>
      </c>
      <c r="F32" s="58" t="s">
        <v>18</v>
      </c>
      <c r="G32" s="58" t="s">
        <v>18</v>
      </c>
      <c r="H32" s="58" t="s">
        <v>18</v>
      </c>
      <c r="I32" s="21" t="s">
        <v>21</v>
      </c>
      <c r="J32" s="23" t="s">
        <v>21</v>
      </c>
      <c r="K32" s="27" t="s">
        <v>21</v>
      </c>
      <c r="L32" s="26" t="s">
        <v>21</v>
      </c>
    </row>
    <row r="33" spans="1:12" x14ac:dyDescent="0.25">
      <c r="A33" s="6"/>
      <c r="B33" s="5" t="s">
        <v>7</v>
      </c>
      <c r="C33" s="27" t="s">
        <v>21</v>
      </c>
      <c r="D33" s="59">
        <v>80</v>
      </c>
      <c r="E33" s="59">
        <v>80</v>
      </c>
      <c r="F33" s="58">
        <v>80</v>
      </c>
      <c r="G33" s="58">
        <v>80</v>
      </c>
      <c r="H33" s="57">
        <f t="shared" ref="H33" si="6">F33/E33*100</f>
        <v>100</v>
      </c>
      <c r="I33" s="22" t="s">
        <v>21</v>
      </c>
      <c r="J33" s="22" t="s">
        <v>21</v>
      </c>
      <c r="K33" s="27" t="s">
        <v>21</v>
      </c>
      <c r="L33" s="26" t="s">
        <v>21</v>
      </c>
    </row>
    <row r="34" spans="1:12" x14ac:dyDescent="0.25">
      <c r="A34" s="6"/>
      <c r="B34" s="5" t="s">
        <v>8</v>
      </c>
      <c r="C34" s="27" t="s">
        <v>21</v>
      </c>
      <c r="D34" s="59" t="s">
        <v>30</v>
      </c>
      <c r="E34" s="59" t="s">
        <v>18</v>
      </c>
      <c r="F34" s="58" t="s">
        <v>18</v>
      </c>
      <c r="G34" s="58" t="s">
        <v>18</v>
      </c>
      <c r="H34" s="58">
        <v>0</v>
      </c>
      <c r="I34" s="21" t="s">
        <v>21</v>
      </c>
      <c r="J34" s="23" t="s">
        <v>21</v>
      </c>
      <c r="K34" s="27" t="s">
        <v>21</v>
      </c>
      <c r="L34" s="26" t="s">
        <v>21</v>
      </c>
    </row>
    <row r="35" spans="1:12" ht="99" customHeight="1" x14ac:dyDescent="0.25">
      <c r="A35" s="6" t="s">
        <v>25</v>
      </c>
      <c r="B35" s="5" t="s">
        <v>60</v>
      </c>
      <c r="C35" s="27" t="s">
        <v>21</v>
      </c>
      <c r="D35" s="59">
        <v>100</v>
      </c>
      <c r="E35" s="59">
        <v>100</v>
      </c>
      <c r="F35" s="58">
        <v>100</v>
      </c>
      <c r="G35" s="58">
        <v>100</v>
      </c>
      <c r="H35" s="58"/>
      <c r="I35" s="38" t="s">
        <v>74</v>
      </c>
      <c r="J35" s="40" t="s">
        <v>75</v>
      </c>
      <c r="K35" s="27" t="s">
        <v>24</v>
      </c>
      <c r="L35" s="26" t="s">
        <v>21</v>
      </c>
    </row>
    <row r="36" spans="1:12" x14ac:dyDescent="0.25">
      <c r="A36" s="6"/>
      <c r="B36" s="5" t="s">
        <v>19</v>
      </c>
      <c r="C36" s="27" t="s">
        <v>21</v>
      </c>
      <c r="D36" s="59">
        <v>0</v>
      </c>
      <c r="E36" s="59">
        <v>0</v>
      </c>
      <c r="F36" s="58">
        <v>0</v>
      </c>
      <c r="G36" s="58">
        <v>0</v>
      </c>
      <c r="H36" s="58">
        <v>0</v>
      </c>
      <c r="I36" s="21" t="s">
        <v>21</v>
      </c>
      <c r="J36" s="23" t="s">
        <v>21</v>
      </c>
      <c r="K36" s="27" t="s">
        <v>21</v>
      </c>
      <c r="L36" s="26" t="s">
        <v>21</v>
      </c>
    </row>
    <row r="37" spans="1:12" x14ac:dyDescent="0.25">
      <c r="A37" s="6"/>
      <c r="B37" s="5" t="s">
        <v>6</v>
      </c>
      <c r="C37" s="27" t="s">
        <v>21</v>
      </c>
      <c r="D37" s="59">
        <v>0</v>
      </c>
      <c r="E37" s="59">
        <v>0</v>
      </c>
      <c r="F37" s="58">
        <v>0</v>
      </c>
      <c r="G37" s="58">
        <v>0</v>
      </c>
      <c r="H37" s="58">
        <v>0</v>
      </c>
      <c r="I37" s="21" t="s">
        <v>21</v>
      </c>
      <c r="J37" s="23" t="s">
        <v>21</v>
      </c>
      <c r="K37" s="27" t="s">
        <v>21</v>
      </c>
      <c r="L37" s="26" t="s">
        <v>21</v>
      </c>
    </row>
    <row r="38" spans="1:12" x14ac:dyDescent="0.25">
      <c r="A38" s="6"/>
      <c r="B38" s="5" t="s">
        <v>7</v>
      </c>
      <c r="C38" s="27" t="s">
        <v>21</v>
      </c>
      <c r="D38" s="59">
        <v>100</v>
      </c>
      <c r="E38" s="59">
        <v>100</v>
      </c>
      <c r="F38" s="58">
        <v>100</v>
      </c>
      <c r="G38" s="58">
        <v>100</v>
      </c>
      <c r="H38" s="58">
        <v>0</v>
      </c>
      <c r="I38" s="21" t="s">
        <v>21</v>
      </c>
      <c r="J38" s="23" t="s">
        <v>21</v>
      </c>
      <c r="K38" s="27" t="s">
        <v>21</v>
      </c>
      <c r="L38" s="26" t="s">
        <v>21</v>
      </c>
    </row>
    <row r="39" spans="1:12" x14ac:dyDescent="0.25">
      <c r="A39" s="6"/>
      <c r="B39" s="5" t="s">
        <v>8</v>
      </c>
      <c r="C39" s="27" t="s">
        <v>21</v>
      </c>
      <c r="D39" s="59">
        <v>0</v>
      </c>
      <c r="E39" s="59">
        <v>0</v>
      </c>
      <c r="F39" s="58">
        <v>0</v>
      </c>
      <c r="G39" s="58">
        <v>0</v>
      </c>
      <c r="H39" s="58">
        <v>0</v>
      </c>
      <c r="I39" s="21" t="s">
        <v>21</v>
      </c>
      <c r="J39" s="23" t="s">
        <v>21</v>
      </c>
      <c r="K39" s="27" t="s">
        <v>21</v>
      </c>
      <c r="L39" s="26" t="s">
        <v>21</v>
      </c>
    </row>
    <row r="40" spans="1:12" ht="120" customHeight="1" x14ac:dyDescent="0.25">
      <c r="A40" s="6" t="s">
        <v>63</v>
      </c>
      <c r="B40" s="4" t="s">
        <v>41</v>
      </c>
      <c r="C40" s="39" t="s">
        <v>121</v>
      </c>
      <c r="D40" s="60">
        <v>109473.60000000001</v>
      </c>
      <c r="E40" s="60">
        <v>109473.60000000001</v>
      </c>
      <c r="F40" s="60">
        <v>108458.2</v>
      </c>
      <c r="G40" s="60">
        <v>108458.2</v>
      </c>
      <c r="H40" s="57">
        <f t="shared" ref="H40" si="7">F40/E40*100</f>
        <v>99.072470440361869</v>
      </c>
      <c r="I40" s="22" t="s">
        <v>21</v>
      </c>
      <c r="J40" s="22" t="s">
        <v>21</v>
      </c>
      <c r="K40" s="41" t="s">
        <v>24</v>
      </c>
      <c r="L40" s="26" t="s">
        <v>21</v>
      </c>
    </row>
    <row r="41" spans="1:12" x14ac:dyDescent="0.25">
      <c r="A41" s="6"/>
      <c r="B41" s="5" t="s">
        <v>19</v>
      </c>
      <c r="C41" s="27" t="s">
        <v>21</v>
      </c>
      <c r="D41" s="58">
        <f>D46+D51+D56+D61+D66+D71+D76+D81+D86+D91+D96</f>
        <v>0</v>
      </c>
      <c r="E41" s="58">
        <f t="shared" ref="E41:G42" si="8">E46+E51+E56+E61+E66+E71+E76+E81+E86+E91+E96</f>
        <v>0</v>
      </c>
      <c r="F41" s="58">
        <f t="shared" si="8"/>
        <v>0</v>
      </c>
      <c r="G41" s="58">
        <f t="shared" si="8"/>
        <v>0</v>
      </c>
      <c r="H41" s="58">
        <v>0</v>
      </c>
      <c r="I41" s="21" t="s">
        <v>21</v>
      </c>
      <c r="J41" s="21" t="s">
        <v>21</v>
      </c>
      <c r="K41" s="41" t="s">
        <v>21</v>
      </c>
      <c r="L41" s="26" t="s">
        <v>21</v>
      </c>
    </row>
    <row r="42" spans="1:12" x14ac:dyDescent="0.25">
      <c r="A42" s="7"/>
      <c r="B42" s="5" t="s">
        <v>6</v>
      </c>
      <c r="C42" s="27" t="s">
        <v>21</v>
      </c>
      <c r="D42" s="58">
        <f>D47+D52+D57+D62+D67+D72+D77+D82+D87+D92+D97</f>
        <v>109473.59999999999</v>
      </c>
      <c r="E42" s="58">
        <f t="shared" si="8"/>
        <v>109473.59999999999</v>
      </c>
      <c r="F42" s="58">
        <f t="shared" si="8"/>
        <v>108458.2</v>
      </c>
      <c r="G42" s="58">
        <f t="shared" si="8"/>
        <v>108458.2</v>
      </c>
      <c r="H42" s="57">
        <f t="shared" ref="H42" si="9">F42/E42*100</f>
        <v>99.072470440361883</v>
      </c>
      <c r="I42" s="22" t="s">
        <v>21</v>
      </c>
      <c r="J42" s="22" t="s">
        <v>21</v>
      </c>
      <c r="K42" s="41" t="s">
        <v>21</v>
      </c>
      <c r="L42" s="26" t="s">
        <v>21</v>
      </c>
    </row>
    <row r="43" spans="1:12" x14ac:dyDescent="0.25">
      <c r="A43" s="7"/>
      <c r="B43" s="5" t="s">
        <v>7</v>
      </c>
      <c r="C43" s="27" t="s">
        <v>21</v>
      </c>
      <c r="D43" s="58">
        <f t="shared" ref="D43:G44" si="10">D48+D53+D58+D63+D68+D73+D78+D83+D88+D93+D98</f>
        <v>0</v>
      </c>
      <c r="E43" s="58"/>
      <c r="F43" s="58">
        <f t="shared" si="10"/>
        <v>0</v>
      </c>
      <c r="G43" s="58">
        <f t="shared" si="10"/>
        <v>0</v>
      </c>
      <c r="H43" s="58">
        <v>0</v>
      </c>
      <c r="I43" s="21" t="s">
        <v>21</v>
      </c>
      <c r="J43" s="23" t="s">
        <v>21</v>
      </c>
      <c r="K43" s="41" t="s">
        <v>21</v>
      </c>
      <c r="L43" s="39" t="s">
        <v>21</v>
      </c>
    </row>
    <row r="44" spans="1:12" x14ac:dyDescent="0.25">
      <c r="A44" s="6"/>
      <c r="B44" s="26" t="s">
        <v>8</v>
      </c>
      <c r="C44" s="27" t="s">
        <v>21</v>
      </c>
      <c r="D44" s="58"/>
      <c r="E44" s="58"/>
      <c r="F44" s="58">
        <f t="shared" si="10"/>
        <v>0</v>
      </c>
      <c r="G44" s="58">
        <f t="shared" si="10"/>
        <v>0</v>
      </c>
      <c r="H44" s="58">
        <v>0</v>
      </c>
      <c r="I44" s="21" t="s">
        <v>21</v>
      </c>
      <c r="J44" s="23" t="s">
        <v>21</v>
      </c>
      <c r="K44" s="27" t="s">
        <v>21</v>
      </c>
      <c r="L44" s="26" t="s">
        <v>21</v>
      </c>
    </row>
    <row r="45" spans="1:12" ht="192.75" customHeight="1" x14ac:dyDescent="0.25">
      <c r="A45" s="6" t="s">
        <v>64</v>
      </c>
      <c r="B45" s="26" t="s">
        <v>54</v>
      </c>
      <c r="C45" s="26" t="s">
        <v>122</v>
      </c>
      <c r="D45" s="58">
        <v>22659.7</v>
      </c>
      <c r="E45" s="58">
        <v>23229.7</v>
      </c>
      <c r="F45" s="58">
        <v>22980.1</v>
      </c>
      <c r="G45" s="58">
        <v>22980.1</v>
      </c>
      <c r="H45" s="57">
        <f t="shared" ref="H45:H50" si="11">F45/E45*100</f>
        <v>98.925513459063168</v>
      </c>
      <c r="I45" s="38" t="s">
        <v>77</v>
      </c>
      <c r="J45" s="38" t="s">
        <v>108</v>
      </c>
      <c r="K45" s="27" t="s">
        <v>24</v>
      </c>
      <c r="L45" s="80" t="s">
        <v>117</v>
      </c>
    </row>
    <row r="46" spans="1:12" x14ac:dyDescent="0.25">
      <c r="A46" s="6"/>
      <c r="B46" s="26" t="s">
        <v>19</v>
      </c>
      <c r="C46" s="27" t="s">
        <v>21</v>
      </c>
      <c r="D46" s="58">
        <v>0</v>
      </c>
      <c r="E46" s="58">
        <v>0</v>
      </c>
      <c r="F46" s="58">
        <v>0</v>
      </c>
      <c r="G46" s="58">
        <v>0</v>
      </c>
      <c r="H46" s="57">
        <v>0</v>
      </c>
      <c r="I46" s="21" t="s">
        <v>21</v>
      </c>
      <c r="J46" s="21" t="s">
        <v>21</v>
      </c>
      <c r="K46" s="27" t="s">
        <v>21</v>
      </c>
      <c r="L46" s="81"/>
    </row>
    <row r="47" spans="1:12" x14ac:dyDescent="0.25">
      <c r="A47" s="6"/>
      <c r="B47" s="26" t="s">
        <v>6</v>
      </c>
      <c r="C47" s="27" t="s">
        <v>21</v>
      </c>
      <c r="D47" s="58">
        <v>22659.7</v>
      </c>
      <c r="E47" s="58">
        <v>23229.7</v>
      </c>
      <c r="F47" s="58">
        <v>22980.1</v>
      </c>
      <c r="G47" s="58">
        <v>22980.1</v>
      </c>
      <c r="H47" s="57">
        <f t="shared" si="11"/>
        <v>98.925513459063168</v>
      </c>
      <c r="I47" s="22" t="s">
        <v>21</v>
      </c>
      <c r="J47" s="22" t="s">
        <v>21</v>
      </c>
      <c r="K47" s="27" t="s">
        <v>21</v>
      </c>
      <c r="L47" s="81"/>
    </row>
    <row r="48" spans="1:12" x14ac:dyDescent="0.25">
      <c r="A48" s="6"/>
      <c r="B48" s="26" t="s">
        <v>7</v>
      </c>
      <c r="C48" s="27" t="s">
        <v>21</v>
      </c>
      <c r="D48" s="58">
        <v>0</v>
      </c>
      <c r="E48" s="58">
        <v>0</v>
      </c>
      <c r="F48" s="58">
        <v>0</v>
      </c>
      <c r="G48" s="58">
        <v>0</v>
      </c>
      <c r="H48" s="57">
        <v>0</v>
      </c>
      <c r="I48" s="21" t="s">
        <v>21</v>
      </c>
      <c r="J48" s="21" t="s">
        <v>21</v>
      </c>
      <c r="K48" s="27" t="s">
        <v>21</v>
      </c>
      <c r="L48" s="81"/>
    </row>
    <row r="49" spans="1:17" x14ac:dyDescent="0.25">
      <c r="A49" s="6"/>
      <c r="B49" s="26" t="s">
        <v>8</v>
      </c>
      <c r="C49" s="27" t="s">
        <v>21</v>
      </c>
      <c r="D49" s="58">
        <v>0</v>
      </c>
      <c r="E49" s="58">
        <v>0</v>
      </c>
      <c r="F49" s="58">
        <v>0</v>
      </c>
      <c r="G49" s="58">
        <v>0</v>
      </c>
      <c r="H49" s="57">
        <v>0</v>
      </c>
      <c r="I49" s="21" t="s">
        <v>21</v>
      </c>
      <c r="J49" s="21" t="s">
        <v>21</v>
      </c>
      <c r="K49" s="27" t="s">
        <v>21</v>
      </c>
      <c r="L49" s="81"/>
    </row>
    <row r="50" spans="1:17" ht="151.5" customHeight="1" x14ac:dyDescent="0.25">
      <c r="A50" s="6" t="s">
        <v>65</v>
      </c>
      <c r="B50" s="26" t="s">
        <v>53</v>
      </c>
      <c r="C50" s="26" t="s">
        <v>122</v>
      </c>
      <c r="D50" s="58">
        <v>33958.800000000003</v>
      </c>
      <c r="E50" s="58">
        <v>33388.800000000003</v>
      </c>
      <c r="F50" s="58">
        <v>33133.300000000003</v>
      </c>
      <c r="G50" s="58">
        <v>33133.300000000003</v>
      </c>
      <c r="H50" s="57">
        <f t="shared" si="11"/>
        <v>99.234773337166956</v>
      </c>
      <c r="I50" s="38" t="s">
        <v>78</v>
      </c>
      <c r="J50" s="38" t="s">
        <v>109</v>
      </c>
      <c r="K50" s="27" t="s">
        <v>24</v>
      </c>
      <c r="L50" s="82"/>
    </row>
    <row r="51" spans="1:17" x14ac:dyDescent="0.25">
      <c r="A51" s="6"/>
      <c r="B51" s="26" t="s">
        <v>19</v>
      </c>
      <c r="C51" s="27" t="s">
        <v>21</v>
      </c>
      <c r="D51" s="58">
        <v>0</v>
      </c>
      <c r="E51" s="58">
        <v>0</v>
      </c>
      <c r="F51" s="58">
        <v>0</v>
      </c>
      <c r="G51" s="58">
        <v>0</v>
      </c>
      <c r="H51" s="57">
        <v>0</v>
      </c>
      <c r="I51" s="21" t="s">
        <v>21</v>
      </c>
      <c r="J51" s="21" t="s">
        <v>21</v>
      </c>
      <c r="K51" s="27" t="s">
        <v>21</v>
      </c>
      <c r="L51" s="37" t="s">
        <v>21</v>
      </c>
    </row>
    <row r="52" spans="1:17" x14ac:dyDescent="0.25">
      <c r="A52" s="6"/>
      <c r="B52" s="26" t="s">
        <v>6</v>
      </c>
      <c r="C52" s="27" t="s">
        <v>21</v>
      </c>
      <c r="D52" s="58">
        <v>33958.800000000003</v>
      </c>
      <c r="E52" s="58">
        <v>33388.800000000003</v>
      </c>
      <c r="F52" s="58">
        <v>33133.300000000003</v>
      </c>
      <c r="G52" s="58">
        <v>33133.300000000003</v>
      </c>
      <c r="H52" s="57">
        <f t="shared" ref="H52" si="12">F52/E52*100</f>
        <v>99.234773337166956</v>
      </c>
      <c r="I52" s="22" t="s">
        <v>21</v>
      </c>
      <c r="J52" s="22" t="s">
        <v>21</v>
      </c>
      <c r="K52" s="27" t="s">
        <v>21</v>
      </c>
      <c r="L52" s="37" t="s">
        <v>21</v>
      </c>
    </row>
    <row r="53" spans="1:17" x14ac:dyDescent="0.25">
      <c r="A53" s="6"/>
      <c r="B53" s="26" t="s">
        <v>7</v>
      </c>
      <c r="C53" s="27" t="s">
        <v>21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21" t="s">
        <v>21</v>
      </c>
      <c r="J53" s="21" t="s">
        <v>21</v>
      </c>
      <c r="K53" s="27" t="s">
        <v>21</v>
      </c>
      <c r="L53" s="37" t="s">
        <v>21</v>
      </c>
    </row>
    <row r="54" spans="1:17" x14ac:dyDescent="0.25">
      <c r="A54" s="6"/>
      <c r="B54" s="26" t="s">
        <v>8</v>
      </c>
      <c r="C54" s="27" t="s">
        <v>21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21" t="s">
        <v>21</v>
      </c>
      <c r="J54" s="21" t="s">
        <v>21</v>
      </c>
      <c r="K54" s="27" t="s">
        <v>21</v>
      </c>
      <c r="L54" s="37" t="s">
        <v>21</v>
      </c>
    </row>
    <row r="55" spans="1:17" ht="115.5" customHeight="1" x14ac:dyDescent="0.25">
      <c r="A55" s="6" t="s">
        <v>66</v>
      </c>
      <c r="B55" s="26" t="s">
        <v>52</v>
      </c>
      <c r="C55" s="26" t="s">
        <v>122</v>
      </c>
      <c r="D55" s="58">
        <v>432.5</v>
      </c>
      <c r="E55" s="58">
        <v>432.5</v>
      </c>
      <c r="F55" s="58">
        <v>405.8</v>
      </c>
      <c r="G55" s="58">
        <v>405.8</v>
      </c>
      <c r="H55" s="57">
        <f t="shared" ref="H55" si="13">F55/E55*100</f>
        <v>93.826589595375722</v>
      </c>
      <c r="I55" s="38" t="s">
        <v>80</v>
      </c>
      <c r="J55" s="38" t="s">
        <v>96</v>
      </c>
      <c r="K55" s="27" t="s">
        <v>24</v>
      </c>
      <c r="L55" s="37" t="s">
        <v>21</v>
      </c>
    </row>
    <row r="56" spans="1:17" x14ac:dyDescent="0.25">
      <c r="A56" s="6"/>
      <c r="B56" s="26" t="s">
        <v>5</v>
      </c>
      <c r="C56" s="27" t="s">
        <v>21</v>
      </c>
      <c r="D56" s="58">
        <v>0</v>
      </c>
      <c r="E56" s="58">
        <v>0</v>
      </c>
      <c r="F56" s="58">
        <v>0</v>
      </c>
      <c r="G56" s="58">
        <v>0</v>
      </c>
      <c r="H56" s="58">
        <v>0</v>
      </c>
      <c r="I56" s="21" t="s">
        <v>21</v>
      </c>
      <c r="J56" s="21" t="s">
        <v>21</v>
      </c>
      <c r="K56" s="27" t="s">
        <v>21</v>
      </c>
      <c r="L56" s="37" t="s">
        <v>21</v>
      </c>
    </row>
    <row r="57" spans="1:17" x14ac:dyDescent="0.25">
      <c r="A57" s="6"/>
      <c r="B57" s="26" t="s">
        <v>6</v>
      </c>
      <c r="C57" s="27" t="s">
        <v>21</v>
      </c>
      <c r="D57" s="58">
        <v>432.5</v>
      </c>
      <c r="E57" s="58">
        <v>432.5</v>
      </c>
      <c r="F57" s="58">
        <v>405.8</v>
      </c>
      <c r="G57" s="58">
        <v>405.8</v>
      </c>
      <c r="H57" s="57">
        <f t="shared" ref="H57" si="14">F57/E57*100</f>
        <v>93.826589595375722</v>
      </c>
      <c r="I57" s="22" t="s">
        <v>21</v>
      </c>
      <c r="J57" s="22" t="s">
        <v>21</v>
      </c>
      <c r="K57" s="27" t="s">
        <v>21</v>
      </c>
      <c r="L57" s="37" t="s">
        <v>21</v>
      </c>
    </row>
    <row r="58" spans="1:17" x14ac:dyDescent="0.25">
      <c r="A58" s="6"/>
      <c r="B58" s="26" t="s">
        <v>7</v>
      </c>
      <c r="C58" s="27" t="s">
        <v>21</v>
      </c>
      <c r="D58" s="58">
        <v>0</v>
      </c>
      <c r="E58" s="58">
        <v>0</v>
      </c>
      <c r="F58" s="58">
        <v>0</v>
      </c>
      <c r="G58" s="58">
        <v>0</v>
      </c>
      <c r="H58" s="58">
        <v>0</v>
      </c>
      <c r="I58" s="21" t="s">
        <v>21</v>
      </c>
      <c r="J58" s="21" t="s">
        <v>21</v>
      </c>
      <c r="K58" s="27" t="s">
        <v>21</v>
      </c>
      <c r="L58" s="37" t="s">
        <v>21</v>
      </c>
    </row>
    <row r="59" spans="1:17" x14ac:dyDescent="0.25">
      <c r="A59" s="6"/>
      <c r="B59" s="26" t="s">
        <v>8</v>
      </c>
      <c r="C59" s="27" t="s">
        <v>21</v>
      </c>
      <c r="D59" s="58">
        <v>0</v>
      </c>
      <c r="E59" s="58">
        <v>0</v>
      </c>
      <c r="F59" s="58">
        <v>0</v>
      </c>
      <c r="G59" s="58">
        <v>0</v>
      </c>
      <c r="H59" s="58">
        <v>0</v>
      </c>
      <c r="I59" s="21" t="s">
        <v>21</v>
      </c>
      <c r="J59" s="21" t="s">
        <v>21</v>
      </c>
      <c r="K59" s="27" t="s">
        <v>21</v>
      </c>
      <c r="L59" s="37" t="s">
        <v>21</v>
      </c>
    </row>
    <row r="60" spans="1:17" ht="117" customHeight="1" x14ac:dyDescent="0.25">
      <c r="A60" s="6" t="s">
        <v>67</v>
      </c>
      <c r="B60" s="26" t="s">
        <v>55</v>
      </c>
      <c r="C60" s="26" t="s">
        <v>122</v>
      </c>
      <c r="D60" s="58">
        <v>510.2</v>
      </c>
      <c r="E60" s="58">
        <v>510.2</v>
      </c>
      <c r="F60" s="58">
        <v>507.1</v>
      </c>
      <c r="G60" s="58">
        <v>507.1</v>
      </c>
      <c r="H60" s="57">
        <f t="shared" ref="H60" si="15">F60/E60*100</f>
        <v>99.39239513916111</v>
      </c>
      <c r="I60" s="38" t="s">
        <v>79</v>
      </c>
      <c r="J60" s="38" t="s">
        <v>106</v>
      </c>
      <c r="K60" s="27" t="s">
        <v>40</v>
      </c>
      <c r="L60" s="78" t="s">
        <v>126</v>
      </c>
      <c r="Q60" s="77"/>
    </row>
    <row r="61" spans="1:17" x14ac:dyDescent="0.25">
      <c r="A61" s="6"/>
      <c r="B61" s="5" t="s">
        <v>19</v>
      </c>
      <c r="C61" s="27" t="s">
        <v>21</v>
      </c>
      <c r="D61" s="58">
        <v>0</v>
      </c>
      <c r="E61" s="58">
        <v>0</v>
      </c>
      <c r="F61" s="58">
        <v>0</v>
      </c>
      <c r="G61" s="58">
        <v>0</v>
      </c>
      <c r="H61" s="58">
        <v>0</v>
      </c>
      <c r="I61" s="21" t="s">
        <v>21</v>
      </c>
      <c r="J61" s="21" t="s">
        <v>21</v>
      </c>
      <c r="K61" s="27" t="s">
        <v>21</v>
      </c>
      <c r="L61" s="37" t="s">
        <v>21</v>
      </c>
    </row>
    <row r="62" spans="1:17" x14ac:dyDescent="0.25">
      <c r="A62" s="6"/>
      <c r="B62" s="5" t="s">
        <v>6</v>
      </c>
      <c r="C62" s="27" t="s">
        <v>21</v>
      </c>
      <c r="D62" s="58">
        <v>510.2</v>
      </c>
      <c r="E62" s="58">
        <v>510.2</v>
      </c>
      <c r="F62" s="58">
        <v>507.1</v>
      </c>
      <c r="G62" s="58">
        <v>507.1</v>
      </c>
      <c r="H62" s="57">
        <f t="shared" ref="H62" si="16">F62/E62*100</f>
        <v>99.39239513916111</v>
      </c>
      <c r="I62" s="22" t="s">
        <v>21</v>
      </c>
      <c r="J62" s="22" t="s">
        <v>21</v>
      </c>
      <c r="K62" s="27" t="s">
        <v>21</v>
      </c>
      <c r="L62" s="37" t="s">
        <v>21</v>
      </c>
    </row>
    <row r="63" spans="1:17" x14ac:dyDescent="0.25">
      <c r="A63" s="6"/>
      <c r="B63" s="5" t="s">
        <v>7</v>
      </c>
      <c r="C63" s="27" t="s">
        <v>21</v>
      </c>
      <c r="D63" s="58">
        <v>0</v>
      </c>
      <c r="E63" s="58" t="s">
        <v>18</v>
      </c>
      <c r="F63" s="58">
        <v>0</v>
      </c>
      <c r="G63" s="58">
        <v>0</v>
      </c>
      <c r="H63" s="58">
        <v>0</v>
      </c>
      <c r="I63" s="21" t="s">
        <v>21</v>
      </c>
      <c r="J63" s="21" t="s">
        <v>21</v>
      </c>
      <c r="K63" s="27" t="s">
        <v>21</v>
      </c>
      <c r="L63" s="37" t="s">
        <v>21</v>
      </c>
    </row>
    <row r="64" spans="1:17" x14ac:dyDescent="0.25">
      <c r="A64" s="6"/>
      <c r="B64" s="5" t="s">
        <v>8</v>
      </c>
      <c r="C64" s="27" t="s">
        <v>21</v>
      </c>
      <c r="D64" s="58">
        <v>0</v>
      </c>
      <c r="E64" s="58">
        <v>0</v>
      </c>
      <c r="F64" s="58">
        <v>0</v>
      </c>
      <c r="G64" s="58">
        <v>0</v>
      </c>
      <c r="H64" s="58">
        <v>0</v>
      </c>
      <c r="I64" s="21" t="s">
        <v>21</v>
      </c>
      <c r="J64" s="21" t="s">
        <v>21</v>
      </c>
      <c r="K64" s="27" t="s">
        <v>21</v>
      </c>
      <c r="L64" s="37" t="s">
        <v>21</v>
      </c>
    </row>
    <row r="65" spans="1:12" ht="107.25" customHeight="1" x14ac:dyDescent="0.25">
      <c r="A65" s="6" t="s">
        <v>68</v>
      </c>
      <c r="B65" s="37" t="s">
        <v>113</v>
      </c>
      <c r="C65" s="37" t="s">
        <v>122</v>
      </c>
      <c r="D65" s="58">
        <v>45230.7</v>
      </c>
      <c r="E65" s="58">
        <v>45230.7</v>
      </c>
      <c r="F65" s="58">
        <v>45023</v>
      </c>
      <c r="G65" s="58">
        <v>45023</v>
      </c>
      <c r="H65" s="57">
        <f t="shared" ref="H65" si="17">F65/E65*100</f>
        <v>99.540798616868642</v>
      </c>
      <c r="I65" s="38" t="s">
        <v>81</v>
      </c>
      <c r="J65" s="38" t="s">
        <v>107</v>
      </c>
      <c r="K65" s="27" t="s">
        <v>24</v>
      </c>
      <c r="L65" s="37" t="s">
        <v>21</v>
      </c>
    </row>
    <row r="66" spans="1:12" x14ac:dyDescent="0.25">
      <c r="A66" s="6"/>
      <c r="B66" s="5" t="s">
        <v>19</v>
      </c>
      <c r="C66" s="27" t="s">
        <v>21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21" t="s">
        <v>93</v>
      </c>
      <c r="J66" s="21" t="s">
        <v>21</v>
      </c>
      <c r="K66" s="27" t="s">
        <v>21</v>
      </c>
      <c r="L66" s="37" t="s">
        <v>21</v>
      </c>
    </row>
    <row r="67" spans="1:12" x14ac:dyDescent="0.25">
      <c r="A67" s="6"/>
      <c r="B67" s="5" t="s">
        <v>6</v>
      </c>
      <c r="C67" s="27" t="s">
        <v>21</v>
      </c>
      <c r="D67" s="58">
        <v>45230.7</v>
      </c>
      <c r="E67" s="58">
        <v>45230.7</v>
      </c>
      <c r="F67" s="58">
        <v>45023</v>
      </c>
      <c r="G67" s="58">
        <v>45023</v>
      </c>
      <c r="H67" s="57">
        <f t="shared" ref="H67" si="18">F67/E67*100</f>
        <v>99.540798616868642</v>
      </c>
      <c r="I67" s="22" t="s">
        <v>21</v>
      </c>
      <c r="J67" s="22" t="s">
        <v>21</v>
      </c>
      <c r="K67" s="27" t="s">
        <v>21</v>
      </c>
      <c r="L67" s="37" t="s">
        <v>21</v>
      </c>
    </row>
    <row r="68" spans="1:12" x14ac:dyDescent="0.25">
      <c r="A68" s="6"/>
      <c r="B68" s="5" t="s">
        <v>7</v>
      </c>
      <c r="C68" s="27" t="s">
        <v>21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21" t="s">
        <v>21</v>
      </c>
      <c r="J68" s="21" t="s">
        <v>21</v>
      </c>
      <c r="K68" s="27" t="s">
        <v>21</v>
      </c>
      <c r="L68" s="37" t="s">
        <v>21</v>
      </c>
    </row>
    <row r="69" spans="1:12" x14ac:dyDescent="0.25">
      <c r="A69" s="6"/>
      <c r="B69" s="5" t="s">
        <v>8</v>
      </c>
      <c r="C69" s="27" t="s">
        <v>21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21" t="s">
        <v>21</v>
      </c>
      <c r="J69" s="21" t="s">
        <v>21</v>
      </c>
      <c r="K69" s="27" t="s">
        <v>21</v>
      </c>
      <c r="L69" s="37" t="s">
        <v>21</v>
      </c>
    </row>
    <row r="70" spans="1:12" ht="94.5" customHeight="1" x14ac:dyDescent="0.25">
      <c r="A70" s="6"/>
      <c r="B70" s="5" t="s">
        <v>114</v>
      </c>
      <c r="C70" s="26" t="s">
        <v>122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38" t="s">
        <v>82</v>
      </c>
      <c r="J70" s="38" t="s">
        <v>92</v>
      </c>
      <c r="K70" s="26" t="s">
        <v>92</v>
      </c>
      <c r="L70" s="37"/>
    </row>
    <row r="71" spans="1:12" x14ac:dyDescent="0.25">
      <c r="A71" s="6"/>
      <c r="B71" s="5" t="s">
        <v>19</v>
      </c>
      <c r="C71" s="27"/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21" t="s">
        <v>21</v>
      </c>
      <c r="J71" s="21" t="s">
        <v>21</v>
      </c>
      <c r="K71" s="27" t="s">
        <v>21</v>
      </c>
      <c r="L71" s="37" t="s">
        <v>21</v>
      </c>
    </row>
    <row r="72" spans="1:12" x14ac:dyDescent="0.25">
      <c r="A72" s="6"/>
      <c r="B72" s="5" t="s">
        <v>6</v>
      </c>
      <c r="C72" s="27"/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21" t="s">
        <v>21</v>
      </c>
      <c r="J72" s="21" t="s">
        <v>21</v>
      </c>
      <c r="K72" s="27" t="s">
        <v>21</v>
      </c>
      <c r="L72" s="37" t="s">
        <v>21</v>
      </c>
    </row>
    <row r="73" spans="1:12" x14ac:dyDescent="0.25">
      <c r="A73" s="6"/>
      <c r="B73" s="5" t="s">
        <v>7</v>
      </c>
      <c r="C73" s="27"/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21" t="s">
        <v>21</v>
      </c>
      <c r="J73" s="21" t="s">
        <v>21</v>
      </c>
      <c r="K73" s="27" t="s">
        <v>21</v>
      </c>
      <c r="L73" s="37" t="s">
        <v>21</v>
      </c>
    </row>
    <row r="74" spans="1:12" x14ac:dyDescent="0.25">
      <c r="A74" s="6"/>
      <c r="B74" s="5" t="s">
        <v>8</v>
      </c>
      <c r="C74" s="27"/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21" t="s">
        <v>21</v>
      </c>
      <c r="J74" s="21" t="s">
        <v>21</v>
      </c>
      <c r="K74" s="27" t="s">
        <v>21</v>
      </c>
      <c r="L74" s="37" t="s">
        <v>21</v>
      </c>
    </row>
    <row r="75" spans="1:12" ht="212.25" customHeight="1" x14ac:dyDescent="0.25">
      <c r="A75" s="6" t="s">
        <v>69</v>
      </c>
      <c r="B75" s="5" t="s">
        <v>115</v>
      </c>
      <c r="C75" s="26" t="s">
        <v>61</v>
      </c>
      <c r="D75" s="58">
        <v>5213.6000000000004</v>
      </c>
      <c r="E75" s="58">
        <v>5213.6000000000004</v>
      </c>
      <c r="F75" s="58">
        <v>5011.2</v>
      </c>
      <c r="G75" s="58">
        <v>5011.2</v>
      </c>
      <c r="H75" s="57">
        <f t="shared" ref="H75" si="19">F75/E75*100</f>
        <v>96.117845634494387</v>
      </c>
      <c r="I75" s="38" t="s">
        <v>83</v>
      </c>
      <c r="J75" s="38" t="s">
        <v>84</v>
      </c>
      <c r="K75" s="27" t="s">
        <v>21</v>
      </c>
      <c r="L75" s="78" t="s">
        <v>127</v>
      </c>
    </row>
    <row r="76" spans="1:12" x14ac:dyDescent="0.25">
      <c r="A76" s="6"/>
      <c r="B76" s="5" t="s">
        <v>19</v>
      </c>
      <c r="C76" s="27" t="s">
        <v>21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21" t="s">
        <v>21</v>
      </c>
      <c r="J76" s="21" t="s">
        <v>21</v>
      </c>
      <c r="K76" s="27" t="s">
        <v>21</v>
      </c>
      <c r="L76" s="37" t="s">
        <v>21</v>
      </c>
    </row>
    <row r="77" spans="1:12" x14ac:dyDescent="0.25">
      <c r="A77" s="6"/>
      <c r="B77" s="5" t="s">
        <v>6</v>
      </c>
      <c r="C77" s="27" t="s">
        <v>21</v>
      </c>
      <c r="D77" s="58">
        <v>5213.6000000000004</v>
      </c>
      <c r="E77" s="58">
        <v>5213.6000000000004</v>
      </c>
      <c r="F77" s="58">
        <v>5011.2</v>
      </c>
      <c r="G77" s="58">
        <v>5011.2</v>
      </c>
      <c r="H77" s="57">
        <f t="shared" ref="H77" si="20">F77/E77*100</f>
        <v>96.117845634494387</v>
      </c>
      <c r="I77" s="22" t="s">
        <v>21</v>
      </c>
      <c r="J77" s="22" t="s">
        <v>21</v>
      </c>
      <c r="K77" s="27" t="s">
        <v>21</v>
      </c>
      <c r="L77" s="37" t="s">
        <v>21</v>
      </c>
    </row>
    <row r="78" spans="1:12" x14ac:dyDescent="0.25">
      <c r="A78" s="6"/>
      <c r="B78" s="5" t="s">
        <v>7</v>
      </c>
      <c r="C78" s="27" t="s">
        <v>21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21" t="s">
        <v>21</v>
      </c>
      <c r="J78" s="21" t="s">
        <v>21</v>
      </c>
      <c r="K78" s="27" t="s">
        <v>21</v>
      </c>
      <c r="L78" s="37" t="s">
        <v>21</v>
      </c>
    </row>
    <row r="79" spans="1:12" x14ac:dyDescent="0.25">
      <c r="A79" s="6"/>
      <c r="B79" s="5" t="s">
        <v>8</v>
      </c>
      <c r="C79" s="27" t="s">
        <v>21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21" t="s">
        <v>21</v>
      </c>
      <c r="J79" s="21" t="s">
        <v>21</v>
      </c>
      <c r="K79" s="27" t="s">
        <v>21</v>
      </c>
      <c r="L79" s="37" t="s">
        <v>21</v>
      </c>
    </row>
    <row r="80" spans="1:12" ht="222.75" customHeight="1" x14ac:dyDescent="0.25">
      <c r="A80" s="6" t="s">
        <v>70</v>
      </c>
      <c r="B80" s="5" t="s">
        <v>56</v>
      </c>
      <c r="C80" s="26" t="s">
        <v>61</v>
      </c>
      <c r="D80" s="58">
        <v>588.70000000000005</v>
      </c>
      <c r="E80" s="58">
        <v>588.70000000000005</v>
      </c>
      <c r="F80" s="58">
        <v>553</v>
      </c>
      <c r="G80" s="58">
        <v>553</v>
      </c>
      <c r="H80" s="57">
        <f t="shared" ref="H80" si="21">F80/E80*100</f>
        <v>93.935790725326981</v>
      </c>
      <c r="I80" s="38" t="s">
        <v>85</v>
      </c>
      <c r="J80" s="38" t="s">
        <v>86</v>
      </c>
      <c r="K80" s="27" t="s">
        <v>24</v>
      </c>
      <c r="L80" s="78" t="s">
        <v>128</v>
      </c>
    </row>
    <row r="81" spans="1:12" x14ac:dyDescent="0.25">
      <c r="A81" s="6"/>
      <c r="B81" s="5" t="s">
        <v>19</v>
      </c>
      <c r="C81" s="27" t="s">
        <v>21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21" t="s">
        <v>21</v>
      </c>
      <c r="J81" s="21" t="s">
        <v>21</v>
      </c>
      <c r="K81" s="27" t="s">
        <v>21</v>
      </c>
      <c r="L81" s="37" t="s">
        <v>21</v>
      </c>
    </row>
    <row r="82" spans="1:12" x14ac:dyDescent="0.25">
      <c r="A82" s="6"/>
      <c r="B82" s="5" t="s">
        <v>6</v>
      </c>
      <c r="C82" s="27" t="s">
        <v>21</v>
      </c>
      <c r="D82" s="58">
        <v>588.70000000000005</v>
      </c>
      <c r="E82" s="58">
        <v>588.70000000000005</v>
      </c>
      <c r="F82" s="58">
        <v>553</v>
      </c>
      <c r="G82" s="58">
        <v>553</v>
      </c>
      <c r="H82" s="57">
        <f t="shared" ref="H82" si="22">F82/E82*100</f>
        <v>93.935790725326981</v>
      </c>
      <c r="I82" s="22" t="s">
        <v>21</v>
      </c>
      <c r="J82" s="22" t="s">
        <v>21</v>
      </c>
      <c r="K82" s="27" t="s">
        <v>21</v>
      </c>
      <c r="L82" s="37" t="s">
        <v>21</v>
      </c>
    </row>
    <row r="83" spans="1:12" x14ac:dyDescent="0.25">
      <c r="A83" s="6"/>
      <c r="B83" s="5" t="s">
        <v>7</v>
      </c>
      <c r="C83" s="27" t="s">
        <v>21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21" t="s">
        <v>21</v>
      </c>
      <c r="J83" s="21" t="s">
        <v>21</v>
      </c>
      <c r="K83" s="27" t="s">
        <v>21</v>
      </c>
      <c r="L83" s="37" t="s">
        <v>21</v>
      </c>
    </row>
    <row r="84" spans="1:12" x14ac:dyDescent="0.25">
      <c r="A84" s="6"/>
      <c r="B84" s="5" t="s">
        <v>8</v>
      </c>
      <c r="C84" s="27" t="s">
        <v>21</v>
      </c>
      <c r="D84" s="58" t="s">
        <v>18</v>
      </c>
      <c r="E84" s="58" t="s">
        <v>18</v>
      </c>
      <c r="F84" s="58">
        <v>0</v>
      </c>
      <c r="G84" s="58">
        <v>0</v>
      </c>
      <c r="H84" s="58">
        <v>0</v>
      </c>
      <c r="I84" s="21" t="s">
        <v>21</v>
      </c>
      <c r="J84" s="42" t="s">
        <v>21</v>
      </c>
      <c r="K84" s="27" t="s">
        <v>21</v>
      </c>
      <c r="L84" s="37" t="s">
        <v>21</v>
      </c>
    </row>
    <row r="85" spans="1:12" ht="267" customHeight="1" x14ac:dyDescent="0.25">
      <c r="A85" s="6" t="s">
        <v>71</v>
      </c>
      <c r="B85" s="5" t="s">
        <v>116</v>
      </c>
      <c r="C85" s="26" t="s">
        <v>61</v>
      </c>
      <c r="D85" s="58">
        <v>808.2</v>
      </c>
      <c r="E85" s="58">
        <v>808.2</v>
      </c>
      <c r="F85" s="58">
        <v>773.5</v>
      </c>
      <c r="G85" s="58">
        <v>773.5</v>
      </c>
      <c r="H85" s="57">
        <f t="shared" ref="H85" si="23">F85/E85*100</f>
        <v>95.706508290027216</v>
      </c>
      <c r="I85" s="38" t="s">
        <v>88</v>
      </c>
      <c r="J85" s="38" t="s">
        <v>86</v>
      </c>
      <c r="K85" s="27" t="s">
        <v>24</v>
      </c>
      <c r="L85" s="78" t="s">
        <v>129</v>
      </c>
    </row>
    <row r="86" spans="1:12" x14ac:dyDescent="0.25">
      <c r="A86" s="6"/>
      <c r="B86" s="5" t="s">
        <v>19</v>
      </c>
      <c r="C86" s="27" t="s">
        <v>21</v>
      </c>
      <c r="D86" s="58">
        <v>0</v>
      </c>
      <c r="E86" s="58">
        <v>0</v>
      </c>
      <c r="F86" s="58">
        <v>0</v>
      </c>
      <c r="G86" s="58">
        <v>0</v>
      </c>
      <c r="H86" s="58">
        <v>0</v>
      </c>
      <c r="I86" s="21" t="s">
        <v>21</v>
      </c>
      <c r="J86" s="21" t="s">
        <v>21</v>
      </c>
      <c r="K86" s="27" t="s">
        <v>21</v>
      </c>
      <c r="L86" s="37" t="s">
        <v>21</v>
      </c>
    </row>
    <row r="87" spans="1:12" x14ac:dyDescent="0.25">
      <c r="A87" s="6"/>
      <c r="B87" s="5" t="s">
        <v>6</v>
      </c>
      <c r="C87" s="27" t="s">
        <v>21</v>
      </c>
      <c r="D87" s="58">
        <v>808.2</v>
      </c>
      <c r="E87" s="58">
        <v>808.2</v>
      </c>
      <c r="F87" s="58">
        <v>773.5</v>
      </c>
      <c r="G87" s="58">
        <v>773.5</v>
      </c>
      <c r="H87" s="57">
        <f t="shared" ref="H87" si="24">F87/E87*100</f>
        <v>95.706508290027216</v>
      </c>
      <c r="I87" s="22" t="s">
        <v>21</v>
      </c>
      <c r="J87" s="22" t="s">
        <v>21</v>
      </c>
      <c r="K87" s="27" t="s">
        <v>21</v>
      </c>
      <c r="L87" s="37" t="s">
        <v>21</v>
      </c>
    </row>
    <row r="88" spans="1:12" x14ac:dyDescent="0.25">
      <c r="A88" s="6"/>
      <c r="B88" s="5" t="s">
        <v>7</v>
      </c>
      <c r="C88" s="27" t="s">
        <v>21</v>
      </c>
      <c r="D88" s="58">
        <v>0</v>
      </c>
      <c r="E88" s="58">
        <v>0</v>
      </c>
      <c r="F88" s="58">
        <v>0</v>
      </c>
      <c r="G88" s="58">
        <v>0</v>
      </c>
      <c r="H88" s="58">
        <v>0</v>
      </c>
      <c r="I88" s="21" t="s">
        <v>21</v>
      </c>
      <c r="J88" s="21" t="s">
        <v>21</v>
      </c>
      <c r="K88" s="27" t="s">
        <v>21</v>
      </c>
      <c r="L88" s="37" t="s">
        <v>21</v>
      </c>
    </row>
    <row r="89" spans="1:12" x14ac:dyDescent="0.25">
      <c r="A89" s="6"/>
      <c r="B89" s="5" t="s">
        <v>8</v>
      </c>
      <c r="C89" s="27" t="s">
        <v>21</v>
      </c>
      <c r="D89" s="58">
        <v>0</v>
      </c>
      <c r="E89" s="58">
        <v>0</v>
      </c>
      <c r="F89" s="58">
        <v>0</v>
      </c>
      <c r="G89" s="58">
        <v>0</v>
      </c>
      <c r="H89" s="58">
        <v>0</v>
      </c>
      <c r="I89" s="21" t="s">
        <v>21</v>
      </c>
      <c r="J89" s="21" t="s">
        <v>21</v>
      </c>
      <c r="K89" s="27" t="s">
        <v>21</v>
      </c>
      <c r="L89" s="37" t="s">
        <v>21</v>
      </c>
    </row>
    <row r="90" spans="1:12" ht="115.5" customHeight="1" x14ac:dyDescent="0.25">
      <c r="A90" s="6" t="s">
        <v>26</v>
      </c>
      <c r="B90" s="5" t="s">
        <v>57</v>
      </c>
      <c r="C90" s="26" t="s">
        <v>61</v>
      </c>
      <c r="D90" s="58">
        <v>5.2</v>
      </c>
      <c r="E90" s="58">
        <v>5.2</v>
      </c>
      <c r="F90" s="58">
        <v>5.2</v>
      </c>
      <c r="G90" s="58">
        <v>5.2</v>
      </c>
      <c r="H90" s="57">
        <f t="shared" ref="H90" si="25">F90/E90*100</f>
        <v>100</v>
      </c>
      <c r="I90" s="38" t="s">
        <v>87</v>
      </c>
      <c r="J90" s="38" t="s">
        <v>95</v>
      </c>
      <c r="K90" s="26" t="s">
        <v>40</v>
      </c>
      <c r="L90" s="37"/>
    </row>
    <row r="91" spans="1:12" x14ac:dyDescent="0.25">
      <c r="A91" s="6"/>
      <c r="B91" s="5" t="s">
        <v>19</v>
      </c>
      <c r="C91" s="27" t="s">
        <v>21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21"/>
      <c r="J91" s="21"/>
      <c r="K91" s="27" t="s">
        <v>21</v>
      </c>
      <c r="L91" s="37" t="s">
        <v>21</v>
      </c>
    </row>
    <row r="92" spans="1:12" x14ac:dyDescent="0.25">
      <c r="A92" s="6"/>
      <c r="B92" s="5" t="s">
        <v>6</v>
      </c>
      <c r="C92" s="27" t="s">
        <v>21</v>
      </c>
      <c r="D92" s="58">
        <v>5.2</v>
      </c>
      <c r="E92" s="58">
        <v>5.2</v>
      </c>
      <c r="F92" s="58">
        <v>5.2</v>
      </c>
      <c r="G92" s="58">
        <v>5.2</v>
      </c>
      <c r="H92" s="57">
        <f t="shared" ref="H92" si="26">F92/E92*100</f>
        <v>100</v>
      </c>
      <c r="I92" s="21"/>
      <c r="J92" s="21"/>
      <c r="K92" s="27" t="s">
        <v>21</v>
      </c>
      <c r="L92" s="37" t="s">
        <v>21</v>
      </c>
    </row>
    <row r="93" spans="1:12" x14ac:dyDescent="0.25">
      <c r="A93" s="6"/>
      <c r="B93" s="5" t="s">
        <v>7</v>
      </c>
      <c r="C93" s="27" t="s">
        <v>21</v>
      </c>
      <c r="D93" s="58">
        <v>0</v>
      </c>
      <c r="E93" s="58">
        <v>0</v>
      </c>
      <c r="F93" s="58">
        <v>0</v>
      </c>
      <c r="G93" s="58">
        <v>0</v>
      </c>
      <c r="H93" s="58">
        <v>0</v>
      </c>
      <c r="I93" s="21"/>
      <c r="J93" s="21"/>
      <c r="K93" s="27" t="s">
        <v>21</v>
      </c>
      <c r="L93" s="37" t="s">
        <v>21</v>
      </c>
    </row>
    <row r="94" spans="1:12" x14ac:dyDescent="0.25">
      <c r="A94" s="6"/>
      <c r="B94" s="5" t="s">
        <v>8</v>
      </c>
      <c r="C94" s="27" t="s">
        <v>21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21"/>
      <c r="J94" s="21"/>
      <c r="K94" s="27" t="s">
        <v>21</v>
      </c>
      <c r="L94" s="37" t="s">
        <v>21</v>
      </c>
    </row>
    <row r="95" spans="1:12" ht="179.25" customHeight="1" x14ac:dyDescent="0.25">
      <c r="A95" s="6"/>
      <c r="B95" s="5" t="s">
        <v>58</v>
      </c>
      <c r="C95" s="26" t="s">
        <v>61</v>
      </c>
      <c r="D95" s="58">
        <v>66</v>
      </c>
      <c r="E95" s="58">
        <v>66</v>
      </c>
      <c r="F95" s="58">
        <v>66</v>
      </c>
      <c r="G95" s="58">
        <v>66</v>
      </c>
      <c r="H95" s="57">
        <f t="shared" ref="H95" si="27">F95/E95*100</f>
        <v>100</v>
      </c>
      <c r="I95" s="38" t="s">
        <v>89</v>
      </c>
      <c r="J95" s="38" t="s">
        <v>105</v>
      </c>
      <c r="K95" s="26" t="s">
        <v>24</v>
      </c>
      <c r="L95" s="37"/>
    </row>
    <row r="96" spans="1:12" x14ac:dyDescent="0.25">
      <c r="A96" s="6"/>
      <c r="B96" s="5" t="s">
        <v>19</v>
      </c>
      <c r="C96" s="27" t="s">
        <v>21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21" t="s">
        <v>21</v>
      </c>
      <c r="J96" s="21" t="s">
        <v>21</v>
      </c>
      <c r="K96" s="27" t="s">
        <v>21</v>
      </c>
      <c r="L96" s="37" t="s">
        <v>21</v>
      </c>
    </row>
    <row r="97" spans="1:12" x14ac:dyDescent="0.25">
      <c r="A97" s="6"/>
      <c r="B97" s="5" t="s">
        <v>6</v>
      </c>
      <c r="C97" s="27" t="s">
        <v>21</v>
      </c>
      <c r="D97" s="58">
        <v>66</v>
      </c>
      <c r="E97" s="58">
        <v>66</v>
      </c>
      <c r="F97" s="58">
        <v>66</v>
      </c>
      <c r="G97" s="58">
        <v>66</v>
      </c>
      <c r="H97" s="57">
        <f t="shared" ref="H97" si="28">F97/E97*100</f>
        <v>100</v>
      </c>
      <c r="I97" s="22" t="s">
        <v>21</v>
      </c>
      <c r="J97" s="22" t="s">
        <v>21</v>
      </c>
      <c r="K97" s="27" t="s">
        <v>21</v>
      </c>
      <c r="L97" s="37" t="s">
        <v>21</v>
      </c>
    </row>
    <row r="98" spans="1:12" x14ac:dyDescent="0.25">
      <c r="A98" s="6"/>
      <c r="B98" s="5" t="s">
        <v>7</v>
      </c>
      <c r="C98" s="27" t="s">
        <v>21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21" t="s">
        <v>21</v>
      </c>
      <c r="J98" s="21" t="s">
        <v>21</v>
      </c>
      <c r="K98" s="27" t="s">
        <v>21</v>
      </c>
      <c r="L98" s="37" t="s">
        <v>21</v>
      </c>
    </row>
    <row r="99" spans="1:12" x14ac:dyDescent="0.25">
      <c r="A99" s="6"/>
      <c r="B99" s="5" t="s">
        <v>8</v>
      </c>
      <c r="C99" s="27" t="s">
        <v>21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21" t="s">
        <v>21</v>
      </c>
      <c r="J99" s="21" t="s">
        <v>21</v>
      </c>
      <c r="K99" s="27" t="s">
        <v>21</v>
      </c>
      <c r="L99" s="37" t="s">
        <v>21</v>
      </c>
    </row>
    <row r="100" spans="1:12" ht="132" customHeight="1" x14ac:dyDescent="0.25">
      <c r="A100" s="6" t="s">
        <v>27</v>
      </c>
      <c r="B100" s="4" t="s">
        <v>22</v>
      </c>
      <c r="C100" s="39" t="s">
        <v>123</v>
      </c>
      <c r="D100" s="57">
        <v>2321</v>
      </c>
      <c r="E100" s="57">
        <v>2321</v>
      </c>
      <c r="F100" s="57">
        <v>2320.1</v>
      </c>
      <c r="G100" s="57">
        <v>2320.1</v>
      </c>
      <c r="H100" s="57">
        <f t="shared" ref="H100" si="29">F100/E100*100</f>
        <v>99.961223610512704</v>
      </c>
      <c r="I100" s="33" t="s">
        <v>24</v>
      </c>
      <c r="J100" s="22" t="s">
        <v>24</v>
      </c>
      <c r="K100" s="35" t="s">
        <v>24</v>
      </c>
      <c r="L100" s="35"/>
    </row>
    <row r="101" spans="1:12" x14ac:dyDescent="0.25">
      <c r="A101" s="6"/>
      <c r="B101" s="5" t="s">
        <v>19</v>
      </c>
      <c r="C101" s="27" t="s">
        <v>21</v>
      </c>
      <c r="D101" s="58">
        <v>0</v>
      </c>
      <c r="E101" s="59">
        <v>0</v>
      </c>
      <c r="F101" s="58">
        <v>0</v>
      </c>
      <c r="G101" s="58">
        <v>0</v>
      </c>
      <c r="H101" s="58">
        <v>0</v>
      </c>
      <c r="I101" s="21" t="s">
        <v>21</v>
      </c>
      <c r="J101" s="23" t="s">
        <v>21</v>
      </c>
      <c r="K101" s="27" t="s">
        <v>21</v>
      </c>
      <c r="L101" s="37" t="s">
        <v>21</v>
      </c>
    </row>
    <row r="102" spans="1:12" x14ac:dyDescent="0.25">
      <c r="A102" s="6"/>
      <c r="B102" s="5" t="s">
        <v>6</v>
      </c>
      <c r="C102" s="27" t="s">
        <v>21</v>
      </c>
      <c r="D102" s="58">
        <v>0</v>
      </c>
      <c r="E102" s="59">
        <v>0</v>
      </c>
      <c r="F102" s="58">
        <v>0</v>
      </c>
      <c r="G102" s="58">
        <v>0</v>
      </c>
      <c r="H102" s="58">
        <v>0</v>
      </c>
      <c r="I102" s="21" t="s">
        <v>21</v>
      </c>
      <c r="J102" s="23" t="s">
        <v>21</v>
      </c>
      <c r="K102" s="27" t="s">
        <v>21</v>
      </c>
      <c r="L102" s="37" t="s">
        <v>21</v>
      </c>
    </row>
    <row r="103" spans="1:12" x14ac:dyDescent="0.25">
      <c r="A103" s="6"/>
      <c r="B103" s="5" t="s">
        <v>7</v>
      </c>
      <c r="C103" s="27" t="s">
        <v>21</v>
      </c>
      <c r="D103" s="58">
        <v>2321</v>
      </c>
      <c r="E103" s="59">
        <v>2321</v>
      </c>
      <c r="F103" s="58">
        <v>2320.1</v>
      </c>
      <c r="G103" s="58">
        <v>2320.1</v>
      </c>
      <c r="H103" s="57">
        <f t="shared" ref="H103" si="30">F103/E103*100</f>
        <v>99.961223610512704</v>
      </c>
      <c r="I103" s="22" t="s">
        <v>21</v>
      </c>
      <c r="J103" s="22" t="s">
        <v>21</v>
      </c>
      <c r="K103" s="27" t="s">
        <v>21</v>
      </c>
      <c r="L103" s="37" t="s">
        <v>21</v>
      </c>
    </row>
    <row r="104" spans="1:12" x14ac:dyDescent="0.25">
      <c r="A104" s="6"/>
      <c r="B104" s="5" t="s">
        <v>8</v>
      </c>
      <c r="C104" s="27" t="s">
        <v>21</v>
      </c>
      <c r="D104" s="59">
        <v>0</v>
      </c>
      <c r="E104" s="59">
        <v>0</v>
      </c>
      <c r="F104" s="58">
        <v>0</v>
      </c>
      <c r="G104" s="58">
        <v>0</v>
      </c>
      <c r="H104" s="58">
        <v>0</v>
      </c>
      <c r="I104" s="21" t="s">
        <v>21</v>
      </c>
      <c r="J104" s="23" t="s">
        <v>21</v>
      </c>
      <c r="K104" s="27" t="s">
        <v>21</v>
      </c>
      <c r="L104" s="37" t="s">
        <v>21</v>
      </c>
    </row>
    <row r="105" spans="1:12" ht="155.25" customHeight="1" x14ac:dyDescent="0.25">
      <c r="A105" s="6" t="s">
        <v>28</v>
      </c>
      <c r="B105" s="5" t="s">
        <v>23</v>
      </c>
      <c r="C105" s="26" t="s">
        <v>61</v>
      </c>
      <c r="D105" s="58">
        <v>2321</v>
      </c>
      <c r="E105" s="58">
        <v>2321</v>
      </c>
      <c r="F105" s="58">
        <v>2320.1</v>
      </c>
      <c r="G105" s="58">
        <v>2320.1</v>
      </c>
      <c r="H105" s="57">
        <f t="shared" ref="H105:H110" si="31">F105/E105*100</f>
        <v>99.961223610512704</v>
      </c>
      <c r="I105" s="38" t="s">
        <v>90</v>
      </c>
      <c r="J105" s="38" t="s">
        <v>94</v>
      </c>
      <c r="K105" s="27" t="s">
        <v>21</v>
      </c>
      <c r="L105" s="37" t="s">
        <v>21</v>
      </c>
    </row>
    <row r="106" spans="1:12" ht="39" customHeight="1" x14ac:dyDescent="0.25">
      <c r="A106" s="6"/>
      <c r="B106" s="5"/>
      <c r="C106" s="37" t="s">
        <v>7</v>
      </c>
      <c r="D106" s="58">
        <v>2321</v>
      </c>
      <c r="E106" s="58">
        <v>2321</v>
      </c>
      <c r="F106" s="58">
        <v>2320.1</v>
      </c>
      <c r="G106" s="58">
        <v>2320.1</v>
      </c>
      <c r="H106" s="57">
        <f t="shared" si="31"/>
        <v>99.961223610512704</v>
      </c>
      <c r="I106" s="22" t="s">
        <v>21</v>
      </c>
      <c r="J106" s="22" t="s">
        <v>21</v>
      </c>
      <c r="K106" s="27" t="s">
        <v>21</v>
      </c>
      <c r="L106" s="37" t="s">
        <v>21</v>
      </c>
    </row>
    <row r="107" spans="1:12" ht="234.75" customHeight="1" x14ac:dyDescent="0.25">
      <c r="A107" s="6"/>
      <c r="B107" s="8" t="s">
        <v>32</v>
      </c>
      <c r="C107" s="52" t="s">
        <v>124</v>
      </c>
      <c r="D107" s="61">
        <v>100</v>
      </c>
      <c r="E107" s="61">
        <v>100</v>
      </c>
      <c r="F107" s="79">
        <v>100</v>
      </c>
      <c r="G107" s="79">
        <v>100</v>
      </c>
      <c r="H107" s="57">
        <f t="shared" si="31"/>
        <v>100</v>
      </c>
      <c r="I107" s="33" t="s">
        <v>91</v>
      </c>
      <c r="J107" s="33" t="s">
        <v>104</v>
      </c>
      <c r="K107" s="50" t="s">
        <v>24</v>
      </c>
      <c r="L107" s="50"/>
    </row>
    <row r="108" spans="1:12" x14ac:dyDescent="0.25">
      <c r="A108" s="6"/>
      <c r="B108" s="9" t="s">
        <v>5</v>
      </c>
      <c r="C108" s="45" t="s">
        <v>21</v>
      </c>
      <c r="D108" s="62">
        <v>0</v>
      </c>
      <c r="E108" s="62">
        <v>0</v>
      </c>
      <c r="F108" s="63">
        <v>0</v>
      </c>
      <c r="G108" s="63">
        <v>0</v>
      </c>
      <c r="H108" s="57">
        <v>0</v>
      </c>
      <c r="I108" s="22"/>
      <c r="J108" s="22"/>
      <c r="K108" s="43" t="s">
        <v>21</v>
      </c>
      <c r="L108" s="51" t="s">
        <v>21</v>
      </c>
    </row>
    <row r="109" spans="1:12" x14ac:dyDescent="0.25">
      <c r="A109" s="6"/>
      <c r="B109" s="9" t="s">
        <v>6</v>
      </c>
      <c r="C109" s="45" t="s">
        <v>21</v>
      </c>
      <c r="D109" s="62">
        <v>0</v>
      </c>
      <c r="E109" s="62">
        <v>0</v>
      </c>
      <c r="F109" s="63">
        <v>0</v>
      </c>
      <c r="G109" s="63" t="s">
        <v>18</v>
      </c>
      <c r="H109" s="57">
        <v>0</v>
      </c>
      <c r="I109" s="22"/>
      <c r="J109" s="22"/>
      <c r="K109" s="43" t="s">
        <v>21</v>
      </c>
      <c r="L109" s="51" t="s">
        <v>21</v>
      </c>
    </row>
    <row r="110" spans="1:12" x14ac:dyDescent="0.25">
      <c r="A110" s="6"/>
      <c r="B110" s="9" t="s">
        <v>7</v>
      </c>
      <c r="C110" s="45" t="s">
        <v>21</v>
      </c>
      <c r="D110" s="62">
        <v>100</v>
      </c>
      <c r="E110" s="62">
        <v>100</v>
      </c>
      <c r="F110" s="63">
        <v>100</v>
      </c>
      <c r="G110" s="63">
        <v>100</v>
      </c>
      <c r="H110" s="57">
        <f t="shared" si="31"/>
        <v>100</v>
      </c>
      <c r="I110" s="22"/>
      <c r="J110" s="22"/>
      <c r="K110" s="43" t="s">
        <v>21</v>
      </c>
      <c r="L110" s="51" t="s">
        <v>21</v>
      </c>
    </row>
    <row r="111" spans="1:12" x14ac:dyDescent="0.25">
      <c r="A111" s="6"/>
      <c r="B111" s="9" t="s">
        <v>8</v>
      </c>
      <c r="C111" s="45" t="s">
        <v>21</v>
      </c>
      <c r="D111" s="62">
        <v>0</v>
      </c>
      <c r="E111" s="62">
        <v>0</v>
      </c>
      <c r="F111" s="63">
        <v>0</v>
      </c>
      <c r="G111" s="63">
        <v>0</v>
      </c>
      <c r="H111" s="63">
        <v>0</v>
      </c>
      <c r="I111" s="24"/>
      <c r="J111" s="24"/>
      <c r="K111" s="43" t="s">
        <v>21</v>
      </c>
      <c r="L111" s="51" t="s">
        <v>21</v>
      </c>
    </row>
    <row r="112" spans="1:12" ht="177.75" customHeight="1" x14ac:dyDescent="0.25">
      <c r="A112" s="6"/>
      <c r="B112" s="9" t="s">
        <v>42</v>
      </c>
      <c r="C112" s="53" t="s">
        <v>33</v>
      </c>
      <c r="D112" s="62">
        <v>100</v>
      </c>
      <c r="E112" s="62">
        <v>100</v>
      </c>
      <c r="F112" s="63">
        <v>100</v>
      </c>
      <c r="G112" s="63">
        <v>100</v>
      </c>
      <c r="H112" s="57">
        <f t="shared" ref="H112" si="32">F112/E112*100</f>
        <v>100</v>
      </c>
      <c r="I112" s="38" t="s">
        <v>91</v>
      </c>
      <c r="J112" s="38" t="s">
        <v>104</v>
      </c>
      <c r="K112" s="44" t="s">
        <v>24</v>
      </c>
      <c r="L112" s="51"/>
    </row>
    <row r="113" spans="1:12" x14ac:dyDescent="0.25">
      <c r="A113" s="6"/>
      <c r="B113" s="9" t="s">
        <v>5</v>
      </c>
      <c r="C113" s="45" t="s">
        <v>21</v>
      </c>
      <c r="D113" s="62">
        <v>0</v>
      </c>
      <c r="E113" s="62">
        <v>0</v>
      </c>
      <c r="F113" s="63">
        <v>0</v>
      </c>
      <c r="G113" s="63">
        <v>0</v>
      </c>
      <c r="H113" s="57">
        <v>0</v>
      </c>
      <c r="I113" s="22" t="s">
        <v>21</v>
      </c>
      <c r="J113" s="22" t="s">
        <v>21</v>
      </c>
      <c r="K113" s="43">
        <v>0</v>
      </c>
      <c r="L113" s="51" t="s">
        <v>21</v>
      </c>
    </row>
    <row r="114" spans="1:12" x14ac:dyDescent="0.25">
      <c r="A114" s="6"/>
      <c r="B114" s="9" t="s">
        <v>6</v>
      </c>
      <c r="C114" s="45" t="s">
        <v>21</v>
      </c>
      <c r="D114" s="62">
        <v>0</v>
      </c>
      <c r="E114" s="62">
        <v>0</v>
      </c>
      <c r="F114" s="63">
        <v>0</v>
      </c>
      <c r="G114" s="63">
        <v>0</v>
      </c>
      <c r="H114" s="57">
        <v>0</v>
      </c>
      <c r="I114" s="22" t="s">
        <v>21</v>
      </c>
      <c r="J114" s="22" t="s">
        <v>21</v>
      </c>
      <c r="K114" s="43" t="s">
        <v>21</v>
      </c>
      <c r="L114" s="51" t="s">
        <v>21</v>
      </c>
    </row>
    <row r="115" spans="1:12" x14ac:dyDescent="0.25">
      <c r="A115" s="6"/>
      <c r="B115" s="9" t="s">
        <v>7</v>
      </c>
      <c r="C115" s="45" t="s">
        <v>21</v>
      </c>
      <c r="D115" s="62">
        <v>100</v>
      </c>
      <c r="E115" s="62">
        <v>100</v>
      </c>
      <c r="F115" s="63">
        <v>100</v>
      </c>
      <c r="G115" s="63">
        <v>100</v>
      </c>
      <c r="H115" s="57">
        <f t="shared" ref="H115" si="33">F115/E115*100</f>
        <v>100</v>
      </c>
      <c r="I115" s="22" t="s">
        <v>21</v>
      </c>
      <c r="J115" s="22" t="s">
        <v>21</v>
      </c>
      <c r="K115" s="43" t="s">
        <v>21</v>
      </c>
      <c r="L115" s="51" t="s">
        <v>21</v>
      </c>
    </row>
    <row r="116" spans="1:12" x14ac:dyDescent="0.25">
      <c r="A116" s="6"/>
      <c r="B116" s="9" t="s">
        <v>8</v>
      </c>
      <c r="C116" s="45" t="s">
        <v>21</v>
      </c>
      <c r="D116" s="62">
        <v>0</v>
      </c>
      <c r="E116" s="62">
        <v>0</v>
      </c>
      <c r="F116" s="63">
        <v>0</v>
      </c>
      <c r="G116" s="63">
        <v>0</v>
      </c>
      <c r="H116" s="63">
        <v>0</v>
      </c>
      <c r="I116" s="24" t="s">
        <v>21</v>
      </c>
      <c r="J116" s="24" t="s">
        <v>21</v>
      </c>
      <c r="K116" s="45" t="s">
        <v>21</v>
      </c>
      <c r="L116" s="51" t="s">
        <v>21</v>
      </c>
    </row>
    <row r="117" spans="1:12" ht="180" customHeight="1" x14ac:dyDescent="0.25">
      <c r="A117" s="6"/>
      <c r="B117" s="9" t="s">
        <v>59</v>
      </c>
      <c r="C117" s="53" t="s">
        <v>44</v>
      </c>
      <c r="D117" s="62">
        <v>100</v>
      </c>
      <c r="E117" s="62">
        <v>100</v>
      </c>
      <c r="F117" s="63">
        <v>100</v>
      </c>
      <c r="G117" s="63">
        <v>100</v>
      </c>
      <c r="H117" s="57">
        <f t="shared" ref="H117:H120" si="34">F117/E117*100</f>
        <v>100</v>
      </c>
      <c r="I117" s="38" t="s">
        <v>91</v>
      </c>
      <c r="J117" s="38" t="s">
        <v>104</v>
      </c>
      <c r="K117" s="53" t="s">
        <v>24</v>
      </c>
      <c r="L117" s="51"/>
    </row>
    <row r="118" spans="1:12" x14ac:dyDescent="0.25">
      <c r="A118" s="6"/>
      <c r="B118" s="9" t="s">
        <v>5</v>
      </c>
      <c r="C118" s="45" t="s">
        <v>21</v>
      </c>
      <c r="D118" s="62">
        <v>0</v>
      </c>
      <c r="E118" s="62">
        <v>0</v>
      </c>
      <c r="F118" s="63">
        <v>0</v>
      </c>
      <c r="G118" s="63">
        <v>0</v>
      </c>
      <c r="H118" s="57">
        <v>0</v>
      </c>
      <c r="I118" s="22" t="s">
        <v>21</v>
      </c>
      <c r="J118" s="22" t="s">
        <v>21</v>
      </c>
      <c r="K118" s="45" t="s">
        <v>21</v>
      </c>
      <c r="L118" s="51" t="s">
        <v>21</v>
      </c>
    </row>
    <row r="119" spans="1:12" x14ac:dyDescent="0.25">
      <c r="A119" s="6"/>
      <c r="B119" s="9" t="s">
        <v>6</v>
      </c>
      <c r="C119" s="45" t="s">
        <v>21</v>
      </c>
      <c r="D119" s="62">
        <v>0</v>
      </c>
      <c r="E119" s="62">
        <v>0</v>
      </c>
      <c r="F119" s="63">
        <v>0</v>
      </c>
      <c r="G119" s="63">
        <v>0</v>
      </c>
      <c r="H119" s="57">
        <v>0</v>
      </c>
      <c r="I119" s="22" t="s">
        <v>21</v>
      </c>
      <c r="J119" s="22" t="s">
        <v>21</v>
      </c>
      <c r="K119" s="45" t="s">
        <v>21</v>
      </c>
      <c r="L119" s="51" t="s">
        <v>21</v>
      </c>
    </row>
    <row r="120" spans="1:12" x14ac:dyDescent="0.25">
      <c r="A120" s="6"/>
      <c r="B120" s="9" t="s">
        <v>7</v>
      </c>
      <c r="C120" s="45" t="s">
        <v>21</v>
      </c>
      <c r="D120" s="62">
        <v>100</v>
      </c>
      <c r="E120" s="62">
        <v>100</v>
      </c>
      <c r="F120" s="63">
        <v>100</v>
      </c>
      <c r="G120" s="63">
        <v>100</v>
      </c>
      <c r="H120" s="57">
        <f t="shared" si="34"/>
        <v>100</v>
      </c>
      <c r="I120" s="22" t="s">
        <v>21</v>
      </c>
      <c r="J120" s="22" t="s">
        <v>21</v>
      </c>
      <c r="K120" s="45" t="s">
        <v>21</v>
      </c>
      <c r="L120" s="51" t="s">
        <v>21</v>
      </c>
    </row>
    <row r="121" spans="1:12" x14ac:dyDescent="0.25">
      <c r="A121" s="6"/>
      <c r="B121" s="9" t="s">
        <v>8</v>
      </c>
      <c r="C121" s="45" t="s">
        <v>21</v>
      </c>
      <c r="D121" s="64">
        <v>0</v>
      </c>
      <c r="E121" s="64">
        <v>0</v>
      </c>
      <c r="F121" s="65">
        <v>0</v>
      </c>
      <c r="G121" s="65">
        <v>0</v>
      </c>
      <c r="H121" s="63">
        <v>0</v>
      </c>
      <c r="I121" s="24" t="s">
        <v>21</v>
      </c>
      <c r="J121" s="24" t="s">
        <v>21</v>
      </c>
      <c r="K121" s="45" t="s">
        <v>21</v>
      </c>
      <c r="L121" s="51" t="s">
        <v>21</v>
      </c>
    </row>
    <row r="122" spans="1:12" ht="189.75" customHeight="1" x14ac:dyDescent="0.25">
      <c r="A122" s="6"/>
      <c r="B122" s="8" t="s">
        <v>45</v>
      </c>
      <c r="C122" s="52" t="s">
        <v>125</v>
      </c>
      <c r="D122" s="66">
        <v>2200</v>
      </c>
      <c r="E122" s="66">
        <v>2200</v>
      </c>
      <c r="F122" s="61">
        <v>2112</v>
      </c>
      <c r="G122" s="61">
        <v>2112</v>
      </c>
      <c r="H122" s="57">
        <f t="shared" ref="H122" si="35">F122/E122*100</f>
        <v>96</v>
      </c>
      <c r="I122" s="33" t="s">
        <v>102</v>
      </c>
      <c r="J122" s="33" t="s">
        <v>103</v>
      </c>
      <c r="K122" s="52" t="s">
        <v>24</v>
      </c>
      <c r="L122" s="51" t="s">
        <v>112</v>
      </c>
    </row>
    <row r="123" spans="1:12" x14ac:dyDescent="0.25">
      <c r="A123" s="6"/>
      <c r="B123" s="9" t="s">
        <v>19</v>
      </c>
      <c r="C123" s="45" t="s">
        <v>21</v>
      </c>
      <c r="D123" s="64">
        <v>0</v>
      </c>
      <c r="E123" s="64">
        <v>0</v>
      </c>
      <c r="F123" s="65">
        <v>0</v>
      </c>
      <c r="G123" s="65">
        <v>0</v>
      </c>
      <c r="H123" s="63">
        <v>0</v>
      </c>
      <c r="I123" s="24" t="s">
        <v>21</v>
      </c>
      <c r="J123" s="24" t="s">
        <v>21</v>
      </c>
      <c r="K123" s="45" t="s">
        <v>21</v>
      </c>
      <c r="L123" s="51" t="s">
        <v>21</v>
      </c>
    </row>
    <row r="124" spans="1:12" x14ac:dyDescent="0.25">
      <c r="A124" s="6"/>
      <c r="B124" s="9" t="s">
        <v>6</v>
      </c>
      <c r="C124" s="45" t="s">
        <v>21</v>
      </c>
      <c r="D124" s="64">
        <v>0</v>
      </c>
      <c r="E124" s="64">
        <v>0</v>
      </c>
      <c r="F124" s="65">
        <v>0</v>
      </c>
      <c r="G124" s="65">
        <v>0</v>
      </c>
      <c r="H124" s="63">
        <v>0</v>
      </c>
      <c r="I124" s="24" t="s">
        <v>21</v>
      </c>
      <c r="J124" s="24" t="s">
        <v>21</v>
      </c>
      <c r="K124" s="45" t="s">
        <v>21</v>
      </c>
      <c r="L124" s="51" t="s">
        <v>21</v>
      </c>
    </row>
    <row r="125" spans="1:12" x14ac:dyDescent="0.25">
      <c r="A125" s="6"/>
      <c r="B125" s="9" t="s">
        <v>7</v>
      </c>
      <c r="C125" s="45" t="s">
        <v>21</v>
      </c>
      <c r="D125" s="62">
        <v>2200</v>
      </c>
      <c r="E125" s="62">
        <v>2200</v>
      </c>
      <c r="F125" s="63">
        <v>2112</v>
      </c>
      <c r="G125" s="63">
        <v>2112</v>
      </c>
      <c r="H125" s="57">
        <f t="shared" ref="H125" si="36">F125/E125*100</f>
        <v>96</v>
      </c>
      <c r="I125" s="22" t="s">
        <v>21</v>
      </c>
      <c r="J125" s="22" t="s">
        <v>21</v>
      </c>
      <c r="K125" s="45" t="s">
        <v>21</v>
      </c>
      <c r="L125" s="51" t="s">
        <v>21</v>
      </c>
    </row>
    <row r="126" spans="1:12" x14ac:dyDescent="0.25">
      <c r="A126" s="6"/>
      <c r="B126" s="9" t="s">
        <v>8</v>
      </c>
      <c r="C126" s="45" t="s">
        <v>21</v>
      </c>
      <c r="D126" s="64">
        <v>0</v>
      </c>
      <c r="E126" s="64">
        <v>0</v>
      </c>
      <c r="F126" s="65">
        <v>0</v>
      </c>
      <c r="G126" s="65">
        <v>0</v>
      </c>
      <c r="H126" s="63">
        <v>0</v>
      </c>
      <c r="I126" s="24" t="s">
        <v>21</v>
      </c>
      <c r="J126" s="24" t="s">
        <v>21</v>
      </c>
      <c r="K126" s="45" t="s">
        <v>21</v>
      </c>
      <c r="L126" s="51" t="s">
        <v>21</v>
      </c>
    </row>
    <row r="127" spans="1:12" ht="150" x14ac:dyDescent="0.25">
      <c r="A127" s="6"/>
      <c r="B127" s="9" t="s">
        <v>46</v>
      </c>
      <c r="C127" s="53" t="s">
        <v>21</v>
      </c>
      <c r="D127" s="62">
        <v>2200</v>
      </c>
      <c r="E127" s="62">
        <v>2200</v>
      </c>
      <c r="F127" s="63">
        <v>2112</v>
      </c>
      <c r="G127" s="63">
        <v>2112</v>
      </c>
      <c r="H127" s="57">
        <f t="shared" ref="H127" si="37">F127/E127*100</f>
        <v>96</v>
      </c>
      <c r="I127" s="22" t="s">
        <v>21</v>
      </c>
      <c r="J127" s="22" t="s">
        <v>21</v>
      </c>
      <c r="K127" s="45" t="s">
        <v>21</v>
      </c>
      <c r="L127" s="51" t="s">
        <v>21</v>
      </c>
    </row>
    <row r="128" spans="1:12" x14ac:dyDescent="0.25">
      <c r="A128" s="6"/>
      <c r="B128" s="9" t="s">
        <v>5</v>
      </c>
      <c r="C128" s="45" t="s">
        <v>21</v>
      </c>
      <c r="D128" s="62">
        <v>0</v>
      </c>
      <c r="E128" s="62">
        <v>0</v>
      </c>
      <c r="F128" s="63">
        <v>0</v>
      </c>
      <c r="G128" s="63">
        <v>0</v>
      </c>
      <c r="H128" s="63">
        <v>0</v>
      </c>
      <c r="I128" s="24" t="s">
        <v>21</v>
      </c>
      <c r="J128" s="24" t="s">
        <v>21</v>
      </c>
      <c r="K128" s="45" t="s">
        <v>21</v>
      </c>
      <c r="L128" s="51" t="s">
        <v>21</v>
      </c>
    </row>
    <row r="129" spans="1:12" x14ac:dyDescent="0.25">
      <c r="A129" s="6"/>
      <c r="B129" s="9" t="s">
        <v>6</v>
      </c>
      <c r="C129" s="45" t="s">
        <v>21</v>
      </c>
      <c r="D129" s="64">
        <v>0</v>
      </c>
      <c r="E129" s="64">
        <v>0</v>
      </c>
      <c r="F129" s="65">
        <v>0</v>
      </c>
      <c r="G129" s="65">
        <v>0</v>
      </c>
      <c r="H129" s="63">
        <v>0</v>
      </c>
      <c r="I129" s="24" t="s">
        <v>21</v>
      </c>
      <c r="J129" s="24" t="s">
        <v>21</v>
      </c>
      <c r="K129" s="45" t="s">
        <v>21</v>
      </c>
      <c r="L129" s="51" t="s">
        <v>21</v>
      </c>
    </row>
    <row r="130" spans="1:12" x14ac:dyDescent="0.25">
      <c r="A130" s="6"/>
      <c r="B130" s="9" t="s">
        <v>7</v>
      </c>
      <c r="C130" s="45" t="s">
        <v>21</v>
      </c>
      <c r="D130" s="62">
        <v>2200</v>
      </c>
      <c r="E130" s="62">
        <v>2200</v>
      </c>
      <c r="F130" s="63">
        <v>2112</v>
      </c>
      <c r="G130" s="63">
        <v>2112</v>
      </c>
      <c r="H130" s="57">
        <f t="shared" ref="H130" si="38">F130/E130*100</f>
        <v>96</v>
      </c>
      <c r="I130" s="22" t="s">
        <v>21</v>
      </c>
      <c r="J130" s="22" t="s">
        <v>21</v>
      </c>
      <c r="K130" s="45" t="s">
        <v>21</v>
      </c>
      <c r="L130" s="44" t="s">
        <v>21</v>
      </c>
    </row>
    <row r="131" spans="1:12" x14ac:dyDescent="0.25">
      <c r="A131" s="6"/>
      <c r="B131" s="9" t="s">
        <v>8</v>
      </c>
      <c r="C131" s="45" t="s">
        <v>21</v>
      </c>
      <c r="D131" s="64">
        <v>0</v>
      </c>
      <c r="E131" s="64">
        <v>0</v>
      </c>
      <c r="F131" s="65">
        <v>0</v>
      </c>
      <c r="G131" s="65">
        <v>0</v>
      </c>
      <c r="H131" s="63">
        <v>0</v>
      </c>
      <c r="I131" s="24" t="s">
        <v>21</v>
      </c>
      <c r="J131" s="24" t="s">
        <v>21</v>
      </c>
      <c r="K131" s="45" t="s">
        <v>21</v>
      </c>
      <c r="L131" s="44" t="s">
        <v>21</v>
      </c>
    </row>
    <row r="132" spans="1:12" x14ac:dyDescent="0.25">
      <c r="B132" s="19" t="s">
        <v>4</v>
      </c>
      <c r="C132" s="41"/>
      <c r="D132" s="61">
        <f t="shared" ref="D132:E132" si="39">D134+D135</f>
        <v>159777.40000000002</v>
      </c>
      <c r="E132" s="67">
        <f t="shared" si="39"/>
        <v>159777.40000000002</v>
      </c>
      <c r="F132" s="67">
        <f>F134+F135</f>
        <v>158673</v>
      </c>
      <c r="G132" s="67">
        <f>G134+G135</f>
        <v>158673</v>
      </c>
      <c r="H132" s="57">
        <f>F132/E132*100</f>
        <v>99.308788351794419</v>
      </c>
      <c r="I132" s="22" t="s">
        <v>21</v>
      </c>
      <c r="J132" s="22" t="s">
        <v>21</v>
      </c>
      <c r="K132" s="22" t="s">
        <v>21</v>
      </c>
      <c r="L132" s="39" t="s">
        <v>21</v>
      </c>
    </row>
    <row r="133" spans="1:12" x14ac:dyDescent="0.25">
      <c r="B133" s="5" t="s">
        <v>19</v>
      </c>
      <c r="C133" s="26"/>
      <c r="D133" s="68">
        <v>0</v>
      </c>
      <c r="E133" s="69">
        <v>0</v>
      </c>
      <c r="F133" s="69">
        <v>0</v>
      </c>
      <c r="G133" s="69">
        <v>0</v>
      </c>
      <c r="H133" s="57"/>
      <c r="I133" s="22" t="s">
        <v>21</v>
      </c>
      <c r="J133" s="22" t="s">
        <v>21</v>
      </c>
      <c r="K133" s="26" t="s">
        <v>21</v>
      </c>
      <c r="L133" s="26" t="s">
        <v>21</v>
      </c>
    </row>
    <row r="134" spans="1:12" x14ac:dyDescent="0.25">
      <c r="B134" s="12" t="s">
        <v>6</v>
      </c>
      <c r="C134" s="46"/>
      <c r="D134" s="63">
        <f t="shared" ref="D134:G134" si="40">D40+D10</f>
        <v>154656.40000000002</v>
      </c>
      <c r="E134" s="70">
        <f t="shared" si="40"/>
        <v>154656.40000000002</v>
      </c>
      <c r="F134" s="70">
        <f t="shared" si="40"/>
        <v>153640.9</v>
      </c>
      <c r="G134" s="70">
        <f t="shared" si="40"/>
        <v>153640.9</v>
      </c>
      <c r="H134" s="57">
        <f>F134/E134*100</f>
        <v>99.343383138363478</v>
      </c>
      <c r="I134" s="24" t="s">
        <v>21</v>
      </c>
      <c r="J134" s="25" t="s">
        <v>21</v>
      </c>
      <c r="K134" s="46" t="s">
        <v>21</v>
      </c>
      <c r="L134" s="47" t="s">
        <v>21</v>
      </c>
    </row>
    <row r="135" spans="1:12" x14ac:dyDescent="0.25">
      <c r="B135" s="12" t="s">
        <v>7</v>
      </c>
      <c r="C135" s="46"/>
      <c r="D135" s="63">
        <f t="shared" ref="D135:E135" si="41">D127+D117+D105+D20</f>
        <v>5121</v>
      </c>
      <c r="E135" s="63">
        <f t="shared" si="41"/>
        <v>5121</v>
      </c>
      <c r="F135" s="63">
        <f>F127+F117+F105+F20</f>
        <v>5032.1000000000004</v>
      </c>
      <c r="G135" s="63">
        <f>G127+G117+G105+G20</f>
        <v>5032.1000000000004</v>
      </c>
      <c r="H135" s="57">
        <f>F135/E135*100</f>
        <v>98.264010935364198</v>
      </c>
      <c r="I135" s="22" t="s">
        <v>21</v>
      </c>
      <c r="J135" s="22" t="s">
        <v>21</v>
      </c>
      <c r="K135" s="46" t="s">
        <v>21</v>
      </c>
      <c r="L135" s="47" t="s">
        <v>21</v>
      </c>
    </row>
    <row r="136" spans="1:12" x14ac:dyDescent="0.25">
      <c r="B136" s="13" t="s">
        <v>35</v>
      </c>
      <c r="C136" s="13"/>
      <c r="D136" s="71">
        <v>0</v>
      </c>
      <c r="E136" s="71">
        <v>0</v>
      </c>
      <c r="F136" s="72">
        <v>0</v>
      </c>
      <c r="G136" s="72">
        <v>0</v>
      </c>
      <c r="H136" s="57"/>
      <c r="I136" s="24" t="s">
        <v>21</v>
      </c>
      <c r="J136" s="25" t="s">
        <v>21</v>
      </c>
      <c r="K136" s="48" t="s">
        <v>21</v>
      </c>
      <c r="L136" s="49" t="s">
        <v>21</v>
      </c>
    </row>
    <row r="138" spans="1:12" ht="15.75" x14ac:dyDescent="0.25">
      <c r="B138" s="16" t="s">
        <v>36</v>
      </c>
      <c r="C138" s="16"/>
      <c r="D138" s="73"/>
      <c r="E138" s="73"/>
      <c r="F138" s="73"/>
      <c r="G138" s="73"/>
      <c r="H138" s="73"/>
      <c r="I138" s="17"/>
      <c r="J138" s="17"/>
      <c r="K138" s="16"/>
      <c r="L138" s="18"/>
    </row>
    <row r="139" spans="1:12" ht="15.75" x14ac:dyDescent="0.25">
      <c r="B139" s="16" t="s">
        <v>43</v>
      </c>
      <c r="C139" s="16"/>
      <c r="D139" s="73"/>
      <c r="E139" s="73"/>
      <c r="F139" s="73"/>
      <c r="G139" s="73"/>
      <c r="H139" s="73"/>
      <c r="I139" s="17"/>
      <c r="J139" s="17"/>
      <c r="K139" s="16" t="s">
        <v>37</v>
      </c>
      <c r="L139" s="18"/>
    </row>
    <row r="141" spans="1:12" x14ac:dyDescent="0.25">
      <c r="B141" t="s">
        <v>38</v>
      </c>
    </row>
  </sheetData>
  <mergeCells count="7">
    <mergeCell ref="L45:L50"/>
    <mergeCell ref="C10:C14"/>
    <mergeCell ref="F1:L1"/>
    <mergeCell ref="A4:L4"/>
    <mergeCell ref="A5:L5"/>
    <mergeCell ref="A6:L6"/>
    <mergeCell ref="A3:L3"/>
  </mergeCells>
  <pageMargins left="0.31" right="0.26" top="0.15748031496062992" bottom="0.15748031496062992" header="0.31496062992125984" footer="0.31496062992125984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2019-03-25T08:59:53Z</dcterms:modified>
</cp:coreProperties>
</file>